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UDI\ARQUIVOS ESCOLAS\EMEF LUIZ CLÁUDIO MAGNANTE\MEMORIAL\2026\EXECUÇÃO DAS OBRAS PARA EXECUTAR O PROJETO DO PPCI\"/>
    </mc:Choice>
  </mc:AlternateContent>
  <xr:revisionPtr revIDLastSave="0" documentId="13_ncr:1_{30196DDA-286F-47EC-87E2-82E2549648C0}" xr6:coauthVersionLast="47" xr6:coauthVersionMax="47" xr10:uidLastSave="{00000000-0000-0000-0000-000000000000}"/>
  <bookViews>
    <workbookView xWindow="-110" yWindow="-110" windowWidth="38620" windowHeight="21220" xr2:uid="{0CA4EDF7-EF4D-4422-A5DD-868C7A92F3EB}"/>
  </bookViews>
  <sheets>
    <sheet name="PLANILHA" sheetId="1" r:id="rId1"/>
  </sheets>
  <definedNames>
    <definedName name="_xlnm.Print_Area" localSheetId="0">PLANILHA!$A$3:$I$158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G153" i="1" s="1"/>
  <c r="F59" i="1"/>
  <c r="G59" i="1" s="1"/>
  <c r="F60" i="1"/>
  <c r="G60" i="1" s="1"/>
  <c r="F61" i="1"/>
  <c r="G61" i="1" s="1"/>
  <c r="F62" i="1"/>
  <c r="F63" i="1"/>
  <c r="F64" i="1"/>
  <c r="F65" i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F75" i="1"/>
  <c r="G75" i="1" s="1"/>
  <c r="F76" i="1"/>
  <c r="G76" i="1" s="1"/>
  <c r="F77" i="1"/>
  <c r="G77" i="1" s="1"/>
  <c r="F78" i="1"/>
  <c r="G78" i="1" s="1"/>
  <c r="F79" i="1"/>
  <c r="G79" i="1" s="1"/>
  <c r="F80" i="1"/>
  <c r="F81" i="1"/>
  <c r="F82" i="1"/>
  <c r="G82" i="1" s="1"/>
  <c r="F83" i="1"/>
  <c r="F84" i="1"/>
  <c r="F85" i="1"/>
  <c r="G85" i="1" s="1"/>
  <c r="F86" i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F97" i="1"/>
  <c r="G97" i="1" s="1"/>
  <c r="F98" i="1"/>
  <c r="G98" i="1" s="1"/>
  <c r="F99" i="1"/>
  <c r="F100" i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F116" i="1"/>
  <c r="F117" i="1"/>
  <c r="F118" i="1"/>
  <c r="G118" i="1" s="1"/>
  <c r="F119" i="1"/>
  <c r="G119" i="1" s="1"/>
  <c r="F120" i="1"/>
  <c r="G120" i="1" s="1"/>
  <c r="F121" i="1"/>
  <c r="G121" i="1" s="1"/>
  <c r="F122" i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F148" i="1"/>
  <c r="F149" i="1"/>
  <c r="F150" i="1"/>
  <c r="G150" i="1" s="1"/>
  <c r="F151" i="1"/>
  <c r="F152" i="1"/>
  <c r="G152" i="1" s="1"/>
  <c r="F58" i="1"/>
  <c r="G58" i="1" s="1"/>
  <c r="F8" i="1"/>
  <c r="F9" i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F25" i="1"/>
  <c r="G25" i="1" s="1"/>
  <c r="F26" i="1"/>
  <c r="G26" i="1" s="1"/>
  <c r="F27" i="1"/>
  <c r="G27" i="1" s="1"/>
  <c r="F28" i="1"/>
  <c r="G28" i="1" s="1"/>
  <c r="F29" i="1"/>
  <c r="G29" i="1" s="1"/>
  <c r="F30" i="1"/>
  <c r="F31" i="1"/>
  <c r="G31" i="1" s="1"/>
  <c r="F32" i="1"/>
  <c r="G32" i="1" s="1"/>
  <c r="F33" i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F41" i="1"/>
  <c r="G41" i="1" s="1"/>
  <c r="F42" i="1"/>
  <c r="G42" i="1" s="1"/>
  <c r="F43" i="1"/>
  <c r="G43" i="1" s="1"/>
  <c r="F44" i="1"/>
  <c r="G44" i="1" s="1"/>
  <c r="F45" i="1"/>
  <c r="G45" i="1" s="1"/>
  <c r="F46" i="1"/>
  <c r="F47" i="1"/>
  <c r="F48" i="1"/>
  <c r="G48" i="1" s="1"/>
  <c r="F49" i="1"/>
  <c r="F50" i="1"/>
  <c r="F51" i="1"/>
  <c r="F52" i="1"/>
  <c r="F53" i="1"/>
  <c r="F54" i="1"/>
  <c r="G54" i="1" s="1"/>
  <c r="F7" i="1"/>
  <c r="G7" i="1" s="1"/>
  <c r="G62" i="1"/>
  <c r="G63" i="1"/>
  <c r="G64" i="1"/>
  <c r="G65" i="1"/>
  <c r="G74" i="1"/>
  <c r="G80" i="1"/>
  <c r="G81" i="1"/>
  <c r="G83" i="1"/>
  <c r="G84" i="1"/>
  <c r="G86" i="1"/>
  <c r="G96" i="1"/>
  <c r="G99" i="1"/>
  <c r="G100" i="1"/>
  <c r="G106" i="1"/>
  <c r="G115" i="1"/>
  <c r="G116" i="1"/>
  <c r="G117" i="1"/>
  <c r="G122" i="1"/>
  <c r="G138" i="1"/>
  <c r="G147" i="1"/>
  <c r="G148" i="1"/>
  <c r="G149" i="1"/>
  <c r="G151" i="1"/>
  <c r="G8" i="1"/>
  <c r="G9" i="1"/>
  <c r="G17" i="1"/>
  <c r="G24" i="1"/>
  <c r="G30" i="1"/>
  <c r="G33" i="1"/>
  <c r="G40" i="1"/>
  <c r="G46" i="1"/>
  <c r="G47" i="1"/>
  <c r="G49" i="1"/>
  <c r="G50" i="1"/>
  <c r="G51" i="1"/>
  <c r="G52" i="1"/>
  <c r="G53" i="1"/>
  <c r="F55" i="1" l="1"/>
  <c r="F154" i="1"/>
  <c r="F155" i="1" s="1"/>
  <c r="G55" i="1"/>
  <c r="G154" i="1" l="1"/>
  <c r="G155" i="1" s="1"/>
</calcChain>
</file>

<file path=xl/sharedStrings.xml><?xml version="1.0" encoding="utf-8"?>
<sst xmlns="http://schemas.openxmlformats.org/spreadsheetml/2006/main" count="528" uniqueCount="261">
  <si>
    <t>N</t>
  </si>
  <si>
    <t>DESCRIÇÃO</t>
  </si>
  <si>
    <t>UNID.</t>
  </si>
  <si>
    <t>QTD.</t>
  </si>
  <si>
    <t>VALOR UNITÁRIO</t>
  </si>
  <si>
    <t>VALOR TOTAL BRUTO</t>
  </si>
  <si>
    <t>REFERÊNCIA</t>
  </si>
  <si>
    <t>SERVIÇOS PRELIMINARES</t>
  </si>
  <si>
    <t>1.1</t>
  </si>
  <si>
    <t>Engenheiro Civil de Obra Junior - Incluso As Built</t>
  </si>
  <si>
    <t>Sinapi-C</t>
  </si>
  <si>
    <t>1.2</t>
  </si>
  <si>
    <t>Auxiliar Técnico de Engenharia - Incluso As Built</t>
  </si>
  <si>
    <t>ILUMINAÇÃO DE EMERGÊNCIA</t>
  </si>
  <si>
    <t>2.1</t>
  </si>
  <si>
    <t>Luminária de emergência 30 Leds 2W</t>
  </si>
  <si>
    <t>2.2</t>
  </si>
  <si>
    <t>Cabo de Cobre Flexível Isolado 1,5mm³ Anti-chama</t>
  </si>
  <si>
    <t>2.3</t>
  </si>
  <si>
    <t>Tomada de Sobrepor 2P+T 250v - 10A</t>
  </si>
  <si>
    <t>un</t>
  </si>
  <si>
    <t>Composição</t>
  </si>
  <si>
    <t>CP-31</t>
  </si>
  <si>
    <t>SINALIZAÇÃO DE EMERGÊNCIA</t>
  </si>
  <si>
    <t>3.1</t>
  </si>
  <si>
    <t>Faixa de Sinalização Refletiva p/ Obstáculos - Rolos de 20m</t>
  </si>
  <si>
    <t>CP-12</t>
  </si>
  <si>
    <t>3.2</t>
  </si>
  <si>
    <t>Placa de Sinalização Fotoluminescente 40 x 20 cm</t>
  </si>
  <si>
    <t>CP-13</t>
  </si>
  <si>
    <t>EXTINTORES DE INCÊNDIO</t>
  </si>
  <si>
    <t>4.1</t>
  </si>
  <si>
    <t>Extintor de Incêndio Portátil PQS Pó Químico</t>
  </si>
  <si>
    <t>SAÍDAS DE EMERGÊNCIA</t>
  </si>
  <si>
    <t>5.1</t>
  </si>
  <si>
    <t>Rampa de Acessibilidade Largura ~1,25m - Saída Principal</t>
  </si>
  <si>
    <t>5.2</t>
  </si>
  <si>
    <t>Execução de Laje 10cm de Espessura - Patamar Saída Principal</t>
  </si>
  <si>
    <t>5.3</t>
  </si>
  <si>
    <t>Guarda-Corpo em Aço Galvanizado, 1,10m de Altura.</t>
  </si>
  <si>
    <t>READEQUAÇÃO CENTRAL GLP</t>
  </si>
  <si>
    <t>6.1</t>
  </si>
  <si>
    <t>Demolição de Alvenaria para Central de GLP - C/ Reaproveitamento</t>
  </si>
  <si>
    <t>6.2</t>
  </si>
  <si>
    <t>Demolição de Laje de Concreto Armado para Central de GLP - s/ Reaproveitamento</t>
  </si>
  <si>
    <t>6.3</t>
  </si>
  <si>
    <t>Execução de Laje em Radier 10cm</t>
  </si>
  <si>
    <t>6.4</t>
  </si>
  <si>
    <t>Chapisco interno com argamassa traço 1:3</t>
  </si>
  <si>
    <t>6.5</t>
  </si>
  <si>
    <t>Chapisco externo com argamassa traço 1:3</t>
  </si>
  <si>
    <t>6.6</t>
  </si>
  <si>
    <t>Chapisco aplicado no teto com argamassa industrializada</t>
  </si>
  <si>
    <t>6.7</t>
  </si>
  <si>
    <t>Reboco Interno para recebimento de pintura</t>
  </si>
  <si>
    <t>6.8</t>
  </si>
  <si>
    <t>Reboco externo para recebimento de pintura</t>
  </si>
  <si>
    <t>6.9</t>
  </si>
  <si>
    <t>Reboco aplicado no teto para recebimento de pintura</t>
  </si>
  <si>
    <t>6.10</t>
  </si>
  <si>
    <t>Pintura com tinta acrílica, paredes internas, duas demãos</t>
  </si>
  <si>
    <t>6.11</t>
  </si>
  <si>
    <t>Aplicação de fundo selador para paredes externas</t>
  </si>
  <si>
    <t>6.12</t>
  </si>
  <si>
    <t>Pintura com tinta acrílica, paredes externas, duas demãos</t>
  </si>
  <si>
    <t>6.13</t>
  </si>
  <si>
    <t>Pintura com tinta acrílica no teto</t>
  </si>
  <si>
    <t>6.14</t>
  </si>
  <si>
    <t>Impermeabilização com manta asfáltica aluminizada</t>
  </si>
  <si>
    <t>6.15</t>
  </si>
  <si>
    <t>Duas portas de ferro com grade, dimensão 50x180 cm</t>
  </si>
  <si>
    <t>6.16</t>
  </si>
  <si>
    <t>Tubo de Aço Galvanizado DN 20 (3/4")</t>
  </si>
  <si>
    <t>6.17</t>
  </si>
  <si>
    <t>Tampão em Ferro Galvanizado DN 20 (3/4")</t>
  </si>
  <si>
    <t>CP-29</t>
  </si>
  <si>
    <t>6.18</t>
  </si>
  <si>
    <t>Tê de 90° em Aço Galvanizado DN 20 (3/4")</t>
  </si>
  <si>
    <t>6.19</t>
  </si>
  <si>
    <t>Cotovelo de 90° em Aço Carbono 3/4"</t>
  </si>
  <si>
    <t>6.20</t>
  </si>
  <si>
    <t>Registro de gaveta 3/4" bruto de latao</t>
  </si>
  <si>
    <t>6.21</t>
  </si>
  <si>
    <t>Válvula esférica DN 3/4"</t>
  </si>
  <si>
    <t>6.22</t>
  </si>
  <si>
    <t>Regulador de Alta Pressãp GLP c/ Manômetro - 3/4" NPT</t>
  </si>
  <si>
    <t>CP-27</t>
  </si>
  <si>
    <t>6.23</t>
  </si>
  <si>
    <t>Válvula p/ Mangueira de Gás - Registro de Gás de Cozinha</t>
  </si>
  <si>
    <t>SERVIÇOS FINAIS</t>
  </si>
  <si>
    <t>7.1</t>
  </si>
  <si>
    <t>Limpeza Final de Obra</t>
  </si>
  <si>
    <t>7.2</t>
  </si>
  <si>
    <t>Treinamento de Brigadista - Nível Básico 2. Duração 8h.</t>
  </si>
  <si>
    <t>un / Aluno</t>
  </si>
  <si>
    <t>Órgão Estadual</t>
  </si>
  <si>
    <t>CBM-RS</t>
  </si>
  <si>
    <t>7.3</t>
  </si>
  <si>
    <t>Laudo Segurança Estrutural em Incêndio</t>
  </si>
  <si>
    <t>7.4</t>
  </si>
  <si>
    <t>Laudo CMAR</t>
  </si>
  <si>
    <t>7.5</t>
  </si>
  <si>
    <t>Elaboração Plano de Emergência</t>
  </si>
  <si>
    <t>m²</t>
  </si>
  <si>
    <t>TOTAL GERAL ORÇAMENTO 1</t>
  </si>
  <si>
    <t>H</t>
  </si>
  <si>
    <t>UN</t>
  </si>
  <si>
    <t>M</t>
  </si>
  <si>
    <t>M2</t>
  </si>
  <si>
    <t>M3</t>
  </si>
  <si>
    <t>CÓDIGOS - SINAPI-RS 01/2026</t>
  </si>
  <si>
    <t>Luminária de emergência farol min 2000 Lumens</t>
  </si>
  <si>
    <t>CP-16</t>
  </si>
  <si>
    <t>Eletroduto Rígido PVC Soldável DN 25mm 3/4" - Valor/m</t>
  </si>
  <si>
    <t>2.4</t>
  </si>
  <si>
    <t>MOVIMENTO DE SOLO &amp; DEMOLIÇÃO DE PISO - Rede de Alarmes de Incêndio</t>
  </si>
  <si>
    <t>Escavação Vala / Manual - Solo</t>
  </si>
  <si>
    <t>Demolição de Piso de Concreto Simples - Mecanizado</t>
  </si>
  <si>
    <t>3.3</t>
  </si>
  <si>
    <t>Prenchimento com Areia Média</t>
  </si>
  <si>
    <t>3.4</t>
  </si>
  <si>
    <t>Reaterro Manual a Percussão</t>
  </si>
  <si>
    <t>3.5</t>
  </si>
  <si>
    <t>Retirada e transporte de material</t>
  </si>
  <si>
    <t>ALARME DE INCÊNDIO - Endereçável</t>
  </si>
  <si>
    <t>Acionador Manual Endereçável Sem Sirene AME 521 Intelbras</t>
  </si>
  <si>
    <t>CP-02</t>
  </si>
  <si>
    <t>4.2</t>
  </si>
  <si>
    <t>Sinalizador Audiovisual Endereçável</t>
  </si>
  <si>
    <t>CP-03</t>
  </si>
  <si>
    <t>4.3</t>
  </si>
  <si>
    <t>Cabo Blindado Para Alarme de Incêndio 4 Vias 2 x 1,50mm + 2 x 0,75mm</t>
  </si>
  <si>
    <t>m</t>
  </si>
  <si>
    <t>CP-04</t>
  </si>
  <si>
    <t>4.4</t>
  </si>
  <si>
    <t>4.5</t>
  </si>
  <si>
    <t>Condulete de PVC Tipo T 3/4" C/Tampa</t>
  </si>
  <si>
    <t>4.6</t>
  </si>
  <si>
    <t>Condulete de PVC Tipo TB 3/4" C/ Tampa</t>
  </si>
  <si>
    <t>4.7</t>
  </si>
  <si>
    <t>Condulete de PVC Tipo LB 3/4" C/Tampa</t>
  </si>
  <si>
    <t>4.8</t>
  </si>
  <si>
    <t>Condulete de PVC Tipo LL 3/4" C/Tampa</t>
  </si>
  <si>
    <t>4.9</t>
  </si>
  <si>
    <t>Condulete de PVC Tipo C 3/4" C/Tampa</t>
  </si>
  <si>
    <t>4.10</t>
  </si>
  <si>
    <t>Abraçadeira Aço Galvanizado 3/4" Antichamas</t>
  </si>
  <si>
    <t>4.11</t>
  </si>
  <si>
    <t>Curva Longa 90 3/4 Polegada em Aço Galvanizado Parede</t>
  </si>
  <si>
    <t>CP-33</t>
  </si>
  <si>
    <t>Placa de Sinalização Fotoluminescente 60 x 30 cm</t>
  </si>
  <si>
    <t>CP-15</t>
  </si>
  <si>
    <t>SISTEMA DE HIDRANTES - HS 01,02,03,04 e 05</t>
  </si>
  <si>
    <t>8.1</t>
  </si>
  <si>
    <t>Tubos em Aço Galvanizado DN 65mm - 2 1/2"</t>
  </si>
  <si>
    <t>8.2</t>
  </si>
  <si>
    <t xml:space="preserve">Pintura Tinta Vermelha p/ Tubos Metálicos </t>
  </si>
  <si>
    <t>8.3</t>
  </si>
  <si>
    <t>Registro Globo Angular 45° 2 1/2" Galvanizado</t>
  </si>
  <si>
    <t>8.4</t>
  </si>
  <si>
    <t>Cotovelo 90 em Aço Galvanizado DN 65mm - 2 1/2"</t>
  </si>
  <si>
    <t>8.5</t>
  </si>
  <si>
    <t>União em Aço Galvanizado DN 65mm - 2 1/2"</t>
  </si>
  <si>
    <t>8.6</t>
  </si>
  <si>
    <t>Suporte para 1 Tubo Horizontal, espaçado a cada 1m12</t>
  </si>
  <si>
    <t>CP-09</t>
  </si>
  <si>
    <t>8.7</t>
  </si>
  <si>
    <t>Tê em Aço Galvanizado DN 65mm - 2 1/2"</t>
  </si>
  <si>
    <t>8.8</t>
  </si>
  <si>
    <t>Abrigo p/ Hidrante 60x90x17cm de Sobrepor</t>
  </si>
  <si>
    <t>RESERVA, CASA DE MÁQUINAS &amp; RECALQUE</t>
  </si>
  <si>
    <t>9.1</t>
  </si>
  <si>
    <t>Reserva Técnica de Incêndio - Reservatório 7000L</t>
  </si>
  <si>
    <t>9.2</t>
  </si>
  <si>
    <t>Laje em Radier - 15cm</t>
  </si>
  <si>
    <t>9.3</t>
  </si>
  <si>
    <t>Válvula de Retenção Horizontal - 2 1/2"</t>
  </si>
  <si>
    <t>9.4</t>
  </si>
  <si>
    <t>Alvenaria de Blocos p/ Casa de Máquinas &amp; Reserva Técnica</t>
  </si>
  <si>
    <t>9.5</t>
  </si>
  <si>
    <t>Laje Pré-Moldada Biapoiada p/ Forro</t>
  </si>
  <si>
    <t>9.6</t>
  </si>
  <si>
    <t>9.7</t>
  </si>
  <si>
    <t>9.8</t>
  </si>
  <si>
    <t>9.9</t>
  </si>
  <si>
    <t>9.10</t>
  </si>
  <si>
    <t>9.11</t>
  </si>
  <si>
    <t>9.12</t>
  </si>
  <si>
    <t>Emboço Interno para recebimento de pintura</t>
  </si>
  <si>
    <t>9.13</t>
  </si>
  <si>
    <t>Emboço externo para recebimento de pintura</t>
  </si>
  <si>
    <t>9.14</t>
  </si>
  <si>
    <t>Emboço aplicado no teto para recebimento de pintura</t>
  </si>
  <si>
    <t>9.15</t>
  </si>
  <si>
    <t>Alambrado com Tela de Arame Galvanizado em Mourões de Concreto</t>
  </si>
  <si>
    <t>9.16</t>
  </si>
  <si>
    <t>2 Portas de ferro com grade, dimensão 70x210 cm</t>
  </si>
  <si>
    <t>9.17</t>
  </si>
  <si>
    <t>Bomba Centrífuga 10cv - 4,2 a 14,9 M³/h - 85 a 140 MCA</t>
  </si>
  <si>
    <t>9.18</t>
  </si>
  <si>
    <t>Bomba Centrífuga Jockey 1,5cv - 1,8 a 5,3 M³/h - 10 a 70 MCA</t>
  </si>
  <si>
    <t>9.19</t>
  </si>
  <si>
    <t>Eletroduto Flexível Corrugado PEAD DN 50 (1 1/2") - Alimentação Bombas</t>
  </si>
  <si>
    <t>9.20</t>
  </si>
  <si>
    <t>Cabo de Cobre Flexível Isolado 10mm² Anti-chama 0,6 / 1,0 KV</t>
  </si>
  <si>
    <t>9.21</t>
  </si>
  <si>
    <t>Escavação Vala / Manual - Solo p/ Eletrodutos Enterrados</t>
  </si>
  <si>
    <t>9.22</t>
  </si>
  <si>
    <t>Demolição de Piso de Concreto Simples - Mecanizado p/ Eletrodutos Enterrados</t>
  </si>
  <si>
    <t>9.24</t>
  </si>
  <si>
    <t>Prenchimento com Areia Média p/ Eletrodutos Enterrados</t>
  </si>
  <si>
    <t>9.25</t>
  </si>
  <si>
    <t>Reaterro Manual a Percussão - p/ Eletrodutos Enterrados</t>
  </si>
  <si>
    <t>9.26</t>
  </si>
  <si>
    <t>Retirada e transporte de material - p/ Eletrodutos Enterrados</t>
  </si>
  <si>
    <t>9.27</t>
  </si>
  <si>
    <t>Pressostato p/ Rede de Hidrantes - 1 a 10 bar.</t>
  </si>
  <si>
    <t>CP-23</t>
  </si>
  <si>
    <t>9.28</t>
  </si>
  <si>
    <t>9.29</t>
  </si>
  <si>
    <t>Manômetro p/ Medição de Pressão - DN 50mm</t>
  </si>
  <si>
    <t>9.30</t>
  </si>
  <si>
    <t>Válvula de Retenção Horizontal Roscável - 1"</t>
  </si>
  <si>
    <t>9.31</t>
  </si>
  <si>
    <t>Bucha de Redução em Ferro Galvanizado - 2 1/2" x 1"</t>
  </si>
  <si>
    <t>CP-25</t>
  </si>
  <si>
    <t>9.32</t>
  </si>
  <si>
    <t>Tê de Redução em Ferro Galvanizado Roscável - 2 1/2" x 1"</t>
  </si>
  <si>
    <t>CP-26</t>
  </si>
  <si>
    <t>9.33</t>
  </si>
  <si>
    <t>Tê de Ferro Galvanizado Roscável - 1"</t>
  </si>
  <si>
    <t>9.34</t>
  </si>
  <si>
    <t>Componentes Conectores Pressostato - Tê + Bucha de Redução</t>
  </si>
  <si>
    <t>9.35</t>
  </si>
  <si>
    <t>Cotovelo 90° em Aço Galvanizado Roscável DN 25mm - 1"</t>
  </si>
  <si>
    <t>9.36</t>
  </si>
  <si>
    <t>Registro Esfera em PVC Roscável - DN 50mm Reservatórios</t>
  </si>
  <si>
    <t>9.37</t>
  </si>
  <si>
    <t>Tê de PVC Soldável - DN 50mm  (2")</t>
  </si>
  <si>
    <t>9.38</t>
  </si>
  <si>
    <t>Tubo PVC Soldável - DN 50mm (2")</t>
  </si>
  <si>
    <t>9.39</t>
  </si>
  <si>
    <t>Curva 90° PVC Soldável - DN 50mm (2")</t>
  </si>
  <si>
    <t>9.40</t>
  </si>
  <si>
    <t>Quadro de Comando 10cv 220v + jockey 1,5cv</t>
  </si>
  <si>
    <t>CP-24</t>
  </si>
  <si>
    <t>10.1</t>
  </si>
  <si>
    <t>10.2</t>
  </si>
  <si>
    <t>10.3</t>
  </si>
  <si>
    <t>10.4</t>
  </si>
  <si>
    <t>10.5</t>
  </si>
  <si>
    <t>TOTAL GERAL ORÇAMENTO 2</t>
  </si>
  <si>
    <t>SOMA TOTAL DOS ORÇAMENTOS</t>
  </si>
  <si>
    <t>PARTE 1 - PPCI DA ESCOLA</t>
  </si>
  <si>
    <t>PARTE 2 - PPCI DO GINÁSIO</t>
  </si>
  <si>
    <t>CBM-RS1</t>
  </si>
  <si>
    <t>CBM-RS2</t>
  </si>
  <si>
    <t>CBM-RS3</t>
  </si>
  <si>
    <t>PLANILHA ORÇAMENTO GLOBAL DE PPCI - EMEF LUIS CLÁUDIO MAGNANTE - EMPRESAS</t>
  </si>
  <si>
    <t xml:space="preserve">VALOR TOTAL C/ BDI 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</si>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</sst>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_-;\-* #,##0_-;_-* &quot;-&quot;??_-;_-@_-"/>
    <numFmt numFmtId="167" formatCode="0.0"/>
    <numFmt numFmtId="168" formatCode="_-[$R$-416]\ * #,##0.00_-;\-[$R$-416]\ * #,##0.00_-;_-[$R$-416]\ * &quot;-&quot;??_-;_-@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1"/>
      <name val="Aptos Narrow"/>
      <family val="2"/>
      <scheme val="minor"/>
    </font>
    <font>
      <sz val="14"/>
      <name val="Arial"/>
      <family val="2"/>
    </font>
    <font>
      <sz val="14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4" fontId="3" fillId="2" borderId="1" xfId="3" applyFont="1" applyFill="1" applyBorder="1" applyAlignment="1">
      <alignment horizontal="center" vertical="center"/>
    </xf>
    <xf numFmtId="166" fontId="3" fillId="2" borderId="1" xfId="4" applyNumberFormat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0" fontId="2" fillId="0" borderId="1" xfId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67" fontId="3" fillId="3" borderId="1" xfId="0" applyNumberFormat="1" applyFont="1" applyFill="1" applyBorder="1" applyAlignment="1">
      <alignment vertical="center"/>
    </xf>
    <xf numFmtId="164" fontId="4" fillId="3" borderId="1" xfId="2" applyFont="1" applyFill="1" applyBorder="1" applyAlignment="1">
      <alignment vertical="center"/>
    </xf>
    <xf numFmtId="164" fontId="4" fillId="3" borderId="1" xfId="3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3" borderId="1" xfId="4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5" applyFill="1" applyBorder="1" applyAlignment="1">
      <alignment horizontal="center"/>
    </xf>
    <xf numFmtId="2" fontId="2" fillId="5" borderId="1" xfId="0" applyNumberFormat="1" applyFont="1" applyFill="1" applyBorder="1" applyAlignment="1">
      <alignment vertical="center"/>
    </xf>
    <xf numFmtId="168" fontId="2" fillId="4" borderId="1" xfId="5" applyNumberFormat="1" applyFill="1" applyBorder="1"/>
    <xf numFmtId="168" fontId="6" fillId="4" borderId="1" xfId="2" applyNumberFormat="1" applyFont="1" applyFill="1" applyBorder="1" applyAlignment="1">
      <alignment vertical="center"/>
    </xf>
    <xf numFmtId="164" fontId="6" fillId="4" borderId="1" xfId="2" applyFont="1" applyFill="1" applyBorder="1" applyAlignment="1">
      <alignment vertical="center"/>
    </xf>
    <xf numFmtId="2" fontId="0" fillId="0" borderId="0" xfId="0" applyNumberFormat="1"/>
    <xf numFmtId="168" fontId="0" fillId="0" borderId="0" xfId="0" applyNumberFormat="1"/>
    <xf numFmtId="0" fontId="3" fillId="3" borderId="1" xfId="5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2" fontId="3" fillId="3" borderId="1" xfId="1" applyNumberFormat="1" applyFont="1" applyFill="1" applyBorder="1" applyAlignment="1">
      <alignment vertical="center"/>
    </xf>
    <xf numFmtId="2" fontId="2" fillId="5" borderId="1" xfId="5" applyNumberFormat="1" applyFill="1" applyBorder="1"/>
    <xf numFmtId="0" fontId="2" fillId="4" borderId="1" xfId="5" applyFill="1" applyBorder="1"/>
    <xf numFmtId="0" fontId="3" fillId="6" borderId="2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2" fontId="4" fillId="6" borderId="2" xfId="1" applyNumberFormat="1" applyFont="1" applyFill="1" applyBorder="1" applyAlignment="1">
      <alignment vertical="center"/>
    </xf>
    <xf numFmtId="0" fontId="3" fillId="3" borderId="3" xfId="5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center"/>
    </xf>
    <xf numFmtId="2" fontId="3" fillId="3" borderId="3" xfId="1" applyNumberFormat="1" applyFont="1" applyFill="1" applyBorder="1" applyAlignment="1">
      <alignment horizontal="center" vertical="center"/>
    </xf>
    <xf numFmtId="168" fontId="3" fillId="3" borderId="3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2" fontId="4" fillId="0" borderId="2" xfId="1" applyNumberFormat="1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168" fontId="3" fillId="3" borderId="3" xfId="0" applyNumberFormat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2" fontId="6" fillId="0" borderId="2" xfId="1" applyNumberFormat="1" applyFont="1" applyBorder="1" applyAlignment="1">
      <alignment vertical="center"/>
    </xf>
    <xf numFmtId="0" fontId="0" fillId="0" borderId="2" xfId="0" applyBorder="1"/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8" fontId="3" fillId="3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8" fillId="0" borderId="1" xfId="1" applyFont="1" applyBorder="1"/>
    <xf numFmtId="0" fontId="8" fillId="0" borderId="1" xfId="1" applyFont="1" applyBorder="1" applyAlignment="1">
      <alignment horizontal="center" vertical="center"/>
    </xf>
    <xf numFmtId="2" fontId="8" fillId="0" borderId="1" xfId="1" applyNumberFormat="1" applyFont="1" applyBorder="1"/>
    <xf numFmtId="164" fontId="8" fillId="0" borderId="1" xfId="2" applyFont="1" applyFill="1" applyBorder="1" applyAlignment="1"/>
    <xf numFmtId="0" fontId="2" fillId="0" borderId="1" xfId="1" applyBorder="1"/>
    <xf numFmtId="0" fontId="0" fillId="3" borderId="1" xfId="4" applyNumberFormat="1" applyFont="1" applyFill="1" applyBorder="1" applyAlignment="1">
      <alignment horizontal="center" vertical="center"/>
    </xf>
    <xf numFmtId="0" fontId="2" fillId="4" borderId="1" xfId="4" applyNumberFormat="1" applyFont="1" applyFill="1" applyBorder="1" applyAlignment="1">
      <alignment horizontal="center" vertical="center"/>
    </xf>
    <xf numFmtId="0" fontId="5" fillId="6" borderId="2" xfId="4" applyNumberFormat="1" applyFont="1" applyFill="1" applyBorder="1" applyAlignment="1">
      <alignment horizontal="center" vertical="center"/>
    </xf>
    <xf numFmtId="0" fontId="5" fillId="0" borderId="2" xfId="4" applyNumberFormat="1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5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6" fillId="4" borderId="1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7" fontId="2" fillId="5" borderId="1" xfId="0" applyNumberFormat="1" applyFont="1" applyFill="1" applyBorder="1" applyAlignment="1">
      <alignment vertical="center"/>
    </xf>
    <xf numFmtId="0" fontId="3" fillId="3" borderId="1" xfId="6" applyFont="1" applyFill="1" applyBorder="1" applyAlignment="1">
      <alignment horizontal="center" vertical="center"/>
    </xf>
    <xf numFmtId="1" fontId="3" fillId="3" borderId="1" xfId="6" applyNumberFormat="1" applyFont="1" applyFill="1" applyBorder="1" applyAlignment="1">
      <alignment vertical="center"/>
    </xf>
    <xf numFmtId="0" fontId="5" fillId="3" borderId="1" xfId="6" applyFont="1" applyFill="1" applyBorder="1" applyAlignment="1">
      <alignment vertical="center"/>
    </xf>
    <xf numFmtId="0" fontId="3" fillId="6" borderId="2" xfId="6" applyFont="1" applyFill="1" applyBorder="1" applyAlignment="1">
      <alignment horizontal="center" vertical="center"/>
    </xf>
    <xf numFmtId="0" fontId="4" fillId="6" borderId="2" xfId="6" applyFont="1" applyFill="1" applyBorder="1" applyAlignment="1">
      <alignment horizontal="center" vertical="center"/>
    </xf>
    <xf numFmtId="1" fontId="4" fillId="6" borderId="2" xfId="6" applyNumberFormat="1" applyFont="1" applyFill="1" applyBorder="1" applyAlignment="1">
      <alignment vertical="center"/>
    </xf>
    <xf numFmtId="164" fontId="4" fillId="6" borderId="2" xfId="2" applyFont="1" applyFill="1" applyBorder="1" applyAlignment="1">
      <alignment vertical="center"/>
    </xf>
    <xf numFmtId="0" fontId="5" fillId="6" borderId="2" xfId="6" applyFont="1" applyFill="1" applyBorder="1" applyAlignment="1">
      <alignment vertical="center"/>
    </xf>
    <xf numFmtId="0" fontId="3" fillId="3" borderId="1" xfId="5" applyFont="1" applyFill="1" applyBorder="1"/>
    <xf numFmtId="164" fontId="4" fillId="3" borderId="1" xfId="2" applyFont="1" applyFill="1" applyBorder="1" applyAlignment="1"/>
    <xf numFmtId="0" fontId="5" fillId="3" borderId="1" xfId="5" applyFont="1" applyFill="1" applyBorder="1"/>
    <xf numFmtId="0" fontId="3" fillId="3" borderId="3" xfId="6" applyFont="1" applyFill="1" applyBorder="1"/>
    <xf numFmtId="0" fontId="3" fillId="3" borderId="3" xfId="6" applyFont="1" applyFill="1" applyBorder="1" applyAlignment="1">
      <alignment horizontal="center" vertical="center"/>
    </xf>
    <xf numFmtId="164" fontId="4" fillId="3" borderId="3" xfId="2" applyFont="1" applyFill="1" applyBorder="1" applyAlignment="1"/>
    <xf numFmtId="0" fontId="5" fillId="3" borderId="3" xfId="6" applyFont="1" applyFill="1" applyBorder="1"/>
    <xf numFmtId="0" fontId="3" fillId="0" borderId="2" xfId="6" applyFont="1" applyBorder="1" applyAlignment="1">
      <alignment horizontal="center" vertical="center"/>
    </xf>
    <xf numFmtId="1" fontId="3" fillId="0" borderId="2" xfId="6" applyNumberFormat="1" applyFont="1" applyBorder="1" applyAlignment="1">
      <alignment vertical="center"/>
    </xf>
    <xf numFmtId="164" fontId="4" fillId="0" borderId="2" xfId="2" applyFont="1" applyFill="1" applyBorder="1" applyAlignment="1">
      <alignment vertical="center"/>
    </xf>
    <xf numFmtId="0" fontId="5" fillId="0" borderId="2" xfId="6" applyFont="1" applyBorder="1" applyAlignment="1">
      <alignment vertical="center"/>
    </xf>
    <xf numFmtId="1" fontId="3" fillId="3" borderId="3" xfId="6" applyNumberFormat="1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/>
    </xf>
    <xf numFmtId="0" fontId="4" fillId="0" borderId="2" xfId="6" applyFont="1" applyBorder="1" applyAlignment="1">
      <alignment horizontal="center" vertical="center"/>
    </xf>
    <xf numFmtId="1" fontId="4" fillId="0" borderId="2" xfId="6" applyNumberFormat="1" applyFont="1" applyBorder="1" applyAlignment="1">
      <alignment vertical="center"/>
    </xf>
    <xf numFmtId="167" fontId="3" fillId="3" borderId="3" xfId="0" applyNumberFormat="1" applyFont="1" applyFill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1" fontId="6" fillId="0" borderId="2" xfId="6" applyNumberFormat="1" applyFont="1" applyBorder="1" applyAlignment="1">
      <alignment vertical="center"/>
    </xf>
    <xf numFmtId="164" fontId="7" fillId="0" borderId="2" xfId="2" applyFont="1" applyFill="1" applyBorder="1" applyAlignment="1">
      <alignment vertical="center"/>
    </xf>
    <xf numFmtId="0" fontId="6" fillId="0" borderId="2" xfId="6" applyFont="1" applyBorder="1" applyAlignment="1">
      <alignment vertical="center"/>
    </xf>
    <xf numFmtId="167" fontId="3" fillId="3" borderId="1" xfId="0" applyNumberFormat="1" applyFont="1" applyFill="1" applyBorder="1" applyAlignment="1">
      <alignment horizontal="center" vertical="center"/>
    </xf>
    <xf numFmtId="0" fontId="3" fillId="0" borderId="4" xfId="6" applyFont="1" applyBorder="1" applyAlignment="1">
      <alignment horizontal="center"/>
    </xf>
    <xf numFmtId="0" fontId="8" fillId="0" borderId="5" xfId="6" applyFont="1" applyBorder="1"/>
    <xf numFmtId="0" fontId="8" fillId="0" borderId="1" xfId="6" applyFont="1" applyBorder="1" applyAlignment="1">
      <alignment horizontal="center" vertical="center"/>
    </xf>
    <xf numFmtId="2" fontId="8" fillId="0" borderId="1" xfId="6" applyNumberFormat="1" applyFont="1" applyBorder="1"/>
    <xf numFmtId="0" fontId="2" fillId="0" borderId="0" xfId="1" applyAlignment="1">
      <alignment horizontal="center"/>
    </xf>
    <xf numFmtId="0" fontId="8" fillId="0" borderId="1" xfId="6" applyFont="1" applyBorder="1"/>
    <xf numFmtId="164" fontId="5" fillId="0" borderId="1" xfId="2" applyFont="1" applyBorder="1"/>
    <xf numFmtId="165" fontId="8" fillId="8" borderId="1" xfId="3" applyNumberFormat="1" applyFont="1" applyFill="1" applyBorder="1" applyAlignment="1"/>
    <xf numFmtId="0" fontId="2" fillId="4" borderId="1" xfId="0" applyFont="1" applyFill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3" fillId="3" borderId="3" xfId="1" applyFont="1" applyFill="1" applyBorder="1" applyAlignment="1">
      <alignment wrapText="1"/>
    </xf>
    <xf numFmtId="0" fontId="3" fillId="6" borderId="2" xfId="1" applyFont="1" applyFill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7" fillId="0" borderId="2" xfId="1" applyFont="1" applyBorder="1" applyAlignment="1">
      <alignment wrapText="1"/>
    </xf>
    <xf numFmtId="0" fontId="2" fillId="4" borderId="1" xfId="5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3" borderId="1" xfId="6" applyFont="1" applyFill="1" applyBorder="1" applyAlignment="1">
      <alignment wrapText="1"/>
    </xf>
    <xf numFmtId="0" fontId="3" fillId="6" borderId="2" xfId="6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3" fillId="3" borderId="3" xfId="6" applyFont="1" applyFill="1" applyBorder="1" applyAlignment="1">
      <alignment wrapText="1"/>
    </xf>
    <xf numFmtId="0" fontId="3" fillId="0" borderId="2" xfId="6" applyFont="1" applyBorder="1" applyAlignment="1">
      <alignment wrapText="1"/>
    </xf>
    <xf numFmtId="0" fontId="7" fillId="0" borderId="2" xfId="6" applyFont="1" applyBorder="1" applyAlignment="1">
      <alignment wrapText="1"/>
    </xf>
    <xf numFmtId="0" fontId="3" fillId="3" borderId="3" xfId="0" applyFont="1" applyFill="1" applyBorder="1"/>
    <xf numFmtId="0" fontId="0" fillId="0" borderId="0" xfId="0" applyAlignment="1">
      <alignment horizontal="center"/>
    </xf>
    <xf numFmtId="166" fontId="0" fillId="3" borderId="1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6" fontId="0" fillId="3" borderId="3" xfId="4" applyNumberFormat="1" applyFont="1" applyFill="1" applyBorder="1" applyAlignment="1">
      <alignment horizontal="center" vertical="center"/>
    </xf>
    <xf numFmtId="0" fontId="2" fillId="0" borderId="2" xfId="4" applyNumberFormat="1" applyFont="1" applyBorder="1" applyAlignment="1">
      <alignment horizontal="center" vertical="center"/>
    </xf>
    <xf numFmtId="0" fontId="10" fillId="6" borderId="0" xfId="7" applyFont="1" applyFill="1"/>
    <xf numFmtId="0" fontId="11" fillId="9" borderId="0" xfId="7" applyFont="1" applyFill="1" applyAlignment="1">
      <alignment horizontal="center"/>
    </xf>
    <xf numFmtId="0" fontId="10" fillId="6" borderId="0" xfId="7" applyFont="1" applyFill="1" applyAlignment="1">
      <alignment horizontal="center"/>
    </xf>
    <xf numFmtId="165" fontId="8" fillId="8" borderId="6" xfId="3" applyNumberFormat="1" applyFont="1" applyFill="1" applyBorder="1" applyAlignment="1"/>
    <xf numFmtId="0" fontId="2" fillId="0" borderId="0" xfId="6"/>
    <xf numFmtId="166" fontId="2" fillId="0" borderId="0" xfId="4" applyNumberFormat="1" applyFont="1" applyBorder="1" applyAlignment="1">
      <alignment horizontal="right" vertical="center"/>
    </xf>
    <xf numFmtId="0" fontId="5" fillId="0" borderId="0" xfId="1" applyFont="1"/>
    <xf numFmtId="166" fontId="0" fillId="0" borderId="0" xfId="4" applyNumberFormat="1" applyFont="1" applyBorder="1"/>
    <xf numFmtId="0" fontId="3" fillId="8" borderId="6" xfId="1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/>
    </xf>
    <xf numFmtId="0" fontId="3" fillId="8" borderId="5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8" fontId="4" fillId="3" borderId="1" xfId="2" applyNumberFormat="1" applyFont="1" applyFill="1" applyBorder="1" applyAlignment="1">
      <alignment horizontal="center" vertical="center"/>
    </xf>
    <xf numFmtId="168" fontId="4" fillId="6" borderId="2" xfId="2" applyNumberFormat="1" applyFont="1" applyFill="1" applyBorder="1" applyAlignment="1">
      <alignment horizontal="center" vertical="center"/>
    </xf>
    <xf numFmtId="168" fontId="4" fillId="0" borderId="2" xfId="2" applyNumberFormat="1" applyFont="1" applyFill="1" applyBorder="1" applyAlignment="1">
      <alignment horizontal="center" vertical="center"/>
    </xf>
    <xf numFmtId="168" fontId="7" fillId="0" borderId="2" xfId="2" applyNumberFormat="1" applyFont="1" applyFill="1" applyBorder="1" applyAlignment="1">
      <alignment horizontal="center" vertical="center"/>
    </xf>
    <xf numFmtId="168" fontId="2" fillId="4" borderId="1" xfId="5" applyNumberForma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 vertical="center"/>
    </xf>
    <xf numFmtId="0" fontId="3" fillId="8" borderId="9" xfId="1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10" fontId="1" fillId="7" borderId="7" xfId="0" applyNumberFormat="1" applyFont="1" applyFill="1" applyBorder="1" applyAlignment="1">
      <alignment horizontal="center" vertical="center"/>
    </xf>
    <xf numFmtId="0" fontId="0" fillId="6" borderId="0" xfId="0" applyFill="1"/>
    <xf numFmtId="168" fontId="0" fillId="6" borderId="0" xfId="0" applyNumberFormat="1" applyFill="1"/>
    <xf numFmtId="168" fontId="1" fillId="6" borderId="0" xfId="0" applyNumberFormat="1" applyFont="1" applyFill="1"/>
    <xf numFmtId="2" fontId="9" fillId="6" borderId="0" xfId="0" applyNumberFormat="1" applyFont="1" applyFill="1"/>
  </cellXfs>
  <cellStyles count="8">
    <cellStyle name="Moeda 2" xfId="2" xr:uid="{D5B16318-6273-4599-AFD5-FBA80A62C513}"/>
    <cellStyle name="Moeda 3 2" xfId="3" xr:uid="{A9BD3809-1BCA-4AC9-9100-58B152F79438}"/>
    <cellStyle name="Normal" xfId="0" builtinId="0"/>
    <cellStyle name="Normal 16 2" xfId="7" xr:uid="{C5BB7ABC-B8AA-42D9-9E2D-338AB93AFB82}"/>
    <cellStyle name="Normal 3" xfId="5" xr:uid="{9BCFFC0C-05F9-4053-8533-952A8917A553}"/>
    <cellStyle name="Normal 5" xfId="1" xr:uid="{D1E7764B-1359-4AB3-96F5-E5881D5AA609}"/>
    <cellStyle name="Normal 5 2" xfId="6" xr:uid="{0506A9AB-C334-41B6-B689-D603E072AF41}"/>
    <cellStyle name="Vírgula 2" xfId="4" xr:uid="{7B830F86-51CF-454A-BE03-A1E2B2414697}"/>
  </cellStyles>
  <dxfs count="6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7080-49F9-4851-8CE4-E97A73CA6F1C}">
  <sheetPr>
    <pageSetUpPr fitToPage="1"/>
  </sheetPr>
  <dimension ref="A1:U158"/>
  <sheetViews>
    <sheetView tabSelected="1" zoomScale="120" zoomScaleNormal="120" workbookViewId="0">
      <selection activeCell="I4" sqref="I4"/>
    </sheetView>
  </sheetViews>
  <sheetFormatPr defaultRowHeight="14.5" x14ac:dyDescent="0.35"/>
  <cols>
    <col min="2" max="2" width="35" customWidth="1"/>
    <col min="5" max="5" width="13.26953125" customWidth="1"/>
    <col min="6" max="6" width="15.453125" customWidth="1"/>
    <col min="7" max="7" width="15.81640625" customWidth="1"/>
    <col min="8" max="8" width="13.08984375" style="61" customWidth="1"/>
    <col min="9" max="9" width="11.54296875" style="61" customWidth="1"/>
    <col min="12" max="13" width="12.6328125" bestFit="1" customWidth="1"/>
  </cols>
  <sheetData>
    <row r="1" spans="1:13" ht="15" thickBot="1" x14ac:dyDescent="0.4"/>
    <row r="2" spans="1:13" ht="15" thickBot="1" x14ac:dyDescent="0.4">
      <c r="H2" s="148" t="s">
        <v>260</v>
      </c>
      <c r="I2" s="149">
        <v>0.23649999999999999</v>
      </c>
    </row>
    <row r="3" spans="1:13" x14ac:dyDescent="0.35">
      <c r="A3" s="137" t="s">
        <v>258</v>
      </c>
      <c r="B3" s="138"/>
      <c r="C3" s="138"/>
      <c r="D3" s="138"/>
      <c r="E3" s="138"/>
      <c r="F3" s="138"/>
      <c r="G3" s="138"/>
      <c r="H3" s="146"/>
      <c r="I3" s="147"/>
    </row>
    <row r="4" spans="1:13" ht="39" x14ac:dyDescent="0.3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4" t="s">
        <v>5</v>
      </c>
      <c r="G4" s="4" t="s">
        <v>259</v>
      </c>
      <c r="H4" s="5" t="s">
        <v>6</v>
      </c>
      <c r="I4" s="6" t="s">
        <v>110</v>
      </c>
    </row>
    <row r="5" spans="1:13" x14ac:dyDescent="0.35">
      <c r="A5" s="137" t="s">
        <v>253</v>
      </c>
      <c r="B5" s="138"/>
      <c r="C5" s="138"/>
      <c r="D5" s="138"/>
      <c r="E5" s="138"/>
      <c r="F5" s="138"/>
      <c r="G5" s="138"/>
      <c r="H5" s="138"/>
      <c r="I5" s="139"/>
    </row>
    <row r="6" spans="1:13" x14ac:dyDescent="0.35">
      <c r="A6" s="9">
        <v>1</v>
      </c>
      <c r="B6" s="10" t="s">
        <v>7</v>
      </c>
      <c r="C6" s="9"/>
      <c r="D6" s="11"/>
      <c r="E6" s="12"/>
      <c r="F6" s="13"/>
      <c r="G6" s="13"/>
      <c r="H6" s="63"/>
      <c r="I6" s="54"/>
    </row>
    <row r="7" spans="1:13" ht="26" x14ac:dyDescent="0.35">
      <c r="A7" s="16" t="s">
        <v>8</v>
      </c>
      <c r="B7" s="107" t="s">
        <v>9</v>
      </c>
      <c r="C7" s="17" t="s">
        <v>105</v>
      </c>
      <c r="D7" s="18">
        <v>20</v>
      </c>
      <c r="E7" s="145"/>
      <c r="F7" s="20">
        <f>D7*E7</f>
        <v>0</v>
      </c>
      <c r="G7" s="20">
        <f>F7*(1+$I$2)</f>
        <v>0</v>
      </c>
      <c r="H7" s="64" t="s">
        <v>10</v>
      </c>
      <c r="I7" s="55">
        <v>90777</v>
      </c>
      <c r="L7" s="23"/>
      <c r="M7" s="23"/>
    </row>
    <row r="8" spans="1:13" ht="26" x14ac:dyDescent="0.35">
      <c r="A8" s="16" t="s">
        <v>11</v>
      </c>
      <c r="B8" s="107" t="s">
        <v>12</v>
      </c>
      <c r="C8" s="17" t="s">
        <v>105</v>
      </c>
      <c r="D8" s="18">
        <v>80</v>
      </c>
      <c r="E8" s="145"/>
      <c r="F8" s="20">
        <f t="shared" ref="F8:F54" si="0">D8*E8</f>
        <v>0</v>
      </c>
      <c r="G8" s="20">
        <f t="shared" ref="G8:G54" si="1">F8*(1+$I$2)</f>
        <v>0</v>
      </c>
      <c r="H8" s="64" t="s">
        <v>10</v>
      </c>
      <c r="I8" s="55">
        <v>88252</v>
      </c>
      <c r="L8" s="23"/>
      <c r="M8" s="23"/>
    </row>
    <row r="9" spans="1:13" x14ac:dyDescent="0.35">
      <c r="A9" s="24">
        <v>2</v>
      </c>
      <c r="B9" s="108" t="s">
        <v>13</v>
      </c>
      <c r="C9" s="25"/>
      <c r="D9" s="26"/>
      <c r="E9" s="141"/>
      <c r="F9" s="20">
        <f t="shared" si="0"/>
        <v>0</v>
      </c>
      <c r="G9" s="20">
        <f t="shared" si="1"/>
        <v>0</v>
      </c>
      <c r="H9" s="65"/>
      <c r="I9" s="54"/>
      <c r="L9" s="23"/>
      <c r="M9" s="23"/>
    </row>
    <row r="10" spans="1:13" x14ac:dyDescent="0.35">
      <c r="A10" s="17" t="s">
        <v>14</v>
      </c>
      <c r="B10" s="107" t="s">
        <v>15</v>
      </c>
      <c r="C10" s="17" t="s">
        <v>106</v>
      </c>
      <c r="D10" s="27">
        <v>60</v>
      </c>
      <c r="E10" s="145"/>
      <c r="F10" s="20">
        <f t="shared" si="0"/>
        <v>0</v>
      </c>
      <c r="G10" s="20">
        <f t="shared" si="1"/>
        <v>0</v>
      </c>
      <c r="H10" s="62" t="s">
        <v>10</v>
      </c>
      <c r="I10" s="62">
        <v>97599</v>
      </c>
      <c r="L10" s="23"/>
      <c r="M10" s="23"/>
    </row>
    <row r="11" spans="1:13" ht="26" x14ac:dyDescent="0.35">
      <c r="A11" s="17" t="s">
        <v>16</v>
      </c>
      <c r="B11" s="107" t="s">
        <v>17</v>
      </c>
      <c r="C11" s="17" t="s">
        <v>107</v>
      </c>
      <c r="D11" s="27">
        <v>360</v>
      </c>
      <c r="E11" s="145"/>
      <c r="F11" s="20">
        <f t="shared" si="0"/>
        <v>0</v>
      </c>
      <c r="G11" s="20">
        <f t="shared" si="1"/>
        <v>0</v>
      </c>
      <c r="H11" s="62" t="s">
        <v>10</v>
      </c>
      <c r="I11" s="62">
        <v>91924</v>
      </c>
      <c r="L11" s="23"/>
      <c r="M11" s="23"/>
    </row>
    <row r="12" spans="1:13" x14ac:dyDescent="0.35">
      <c r="A12" s="17" t="s">
        <v>18</v>
      </c>
      <c r="B12" s="107" t="s">
        <v>19</v>
      </c>
      <c r="C12" s="17" t="s">
        <v>20</v>
      </c>
      <c r="D12" s="27">
        <v>60</v>
      </c>
      <c r="E12" s="145"/>
      <c r="F12" s="20">
        <f t="shared" si="0"/>
        <v>0</v>
      </c>
      <c r="G12" s="20">
        <f t="shared" si="1"/>
        <v>0</v>
      </c>
      <c r="H12" s="62" t="s">
        <v>21</v>
      </c>
      <c r="I12" s="62" t="s">
        <v>22</v>
      </c>
      <c r="L12" s="23"/>
      <c r="M12" s="23"/>
    </row>
    <row r="13" spans="1:13" x14ac:dyDescent="0.35">
      <c r="A13" s="32">
        <v>3</v>
      </c>
      <c r="B13" s="109" t="s">
        <v>23</v>
      </c>
      <c r="C13" s="33"/>
      <c r="D13" s="34"/>
      <c r="E13" s="35"/>
      <c r="F13" s="20">
        <f t="shared" si="0"/>
        <v>0</v>
      </c>
      <c r="G13" s="20">
        <f t="shared" si="1"/>
        <v>0</v>
      </c>
      <c r="H13" s="33"/>
      <c r="I13" s="33"/>
      <c r="L13" s="23"/>
      <c r="M13" s="23"/>
    </row>
    <row r="14" spans="1:13" ht="26" x14ac:dyDescent="0.35">
      <c r="A14" s="17" t="s">
        <v>24</v>
      </c>
      <c r="B14" s="107" t="s">
        <v>25</v>
      </c>
      <c r="C14" s="17" t="s">
        <v>20</v>
      </c>
      <c r="D14" s="27">
        <v>1</v>
      </c>
      <c r="E14" s="145"/>
      <c r="F14" s="20">
        <f t="shared" si="0"/>
        <v>0</v>
      </c>
      <c r="G14" s="20">
        <f t="shared" si="1"/>
        <v>0</v>
      </c>
      <c r="H14" s="62" t="s">
        <v>21</v>
      </c>
      <c r="I14" s="62" t="s">
        <v>26</v>
      </c>
      <c r="L14" s="23"/>
      <c r="M14" s="23"/>
    </row>
    <row r="15" spans="1:13" ht="26" x14ac:dyDescent="0.35">
      <c r="A15" s="17" t="s">
        <v>27</v>
      </c>
      <c r="B15" s="107" t="s">
        <v>28</v>
      </c>
      <c r="C15" s="17" t="s">
        <v>20</v>
      </c>
      <c r="D15" s="27">
        <v>46</v>
      </c>
      <c r="E15" s="145"/>
      <c r="F15" s="20">
        <f t="shared" si="0"/>
        <v>0</v>
      </c>
      <c r="G15" s="20">
        <f t="shared" si="1"/>
        <v>0</v>
      </c>
      <c r="H15" s="62" t="s">
        <v>21</v>
      </c>
      <c r="I15" s="62" t="s">
        <v>29</v>
      </c>
      <c r="L15" s="23"/>
      <c r="M15" s="23"/>
    </row>
    <row r="16" spans="1:13" x14ac:dyDescent="0.35">
      <c r="A16" s="29"/>
      <c r="B16" s="110"/>
      <c r="C16" s="30"/>
      <c r="D16" s="31"/>
      <c r="E16" s="142"/>
      <c r="F16" s="20">
        <f t="shared" si="0"/>
        <v>0</v>
      </c>
      <c r="G16" s="20">
        <f t="shared" si="1"/>
        <v>0</v>
      </c>
      <c r="H16" s="66"/>
      <c r="I16" s="56"/>
      <c r="L16" s="23"/>
      <c r="M16" s="23"/>
    </row>
    <row r="17" spans="1:13" x14ac:dyDescent="0.35">
      <c r="A17" s="32">
        <v>4</v>
      </c>
      <c r="B17" s="109" t="s">
        <v>30</v>
      </c>
      <c r="C17" s="33"/>
      <c r="D17" s="34"/>
      <c r="E17" s="35"/>
      <c r="F17" s="20">
        <f t="shared" si="0"/>
        <v>0</v>
      </c>
      <c r="G17" s="20">
        <f t="shared" si="1"/>
        <v>0</v>
      </c>
      <c r="H17" s="33"/>
      <c r="I17" s="33"/>
      <c r="L17" s="23"/>
      <c r="M17" s="23"/>
    </row>
    <row r="18" spans="1:13" ht="26" x14ac:dyDescent="0.35">
      <c r="A18" s="17" t="s">
        <v>31</v>
      </c>
      <c r="B18" s="107" t="s">
        <v>32</v>
      </c>
      <c r="C18" s="17" t="s">
        <v>106</v>
      </c>
      <c r="D18" s="27">
        <v>7</v>
      </c>
      <c r="E18" s="145"/>
      <c r="F18" s="20">
        <f t="shared" si="0"/>
        <v>0</v>
      </c>
      <c r="G18" s="20">
        <f t="shared" si="1"/>
        <v>0</v>
      </c>
      <c r="H18" s="62" t="s">
        <v>10</v>
      </c>
      <c r="I18" s="62">
        <v>101909</v>
      </c>
      <c r="L18" s="23"/>
      <c r="M18" s="23"/>
    </row>
    <row r="19" spans="1:13" x14ac:dyDescent="0.35">
      <c r="A19" s="36"/>
      <c r="B19" s="111"/>
      <c r="C19" s="37"/>
      <c r="D19" s="38"/>
      <c r="E19" s="143"/>
      <c r="F19" s="20">
        <f t="shared" si="0"/>
        <v>0</v>
      </c>
      <c r="G19" s="20">
        <f t="shared" si="1"/>
        <v>0</v>
      </c>
      <c r="H19" s="67"/>
      <c r="I19" s="57"/>
      <c r="L19" s="23"/>
      <c r="M19" s="23"/>
    </row>
    <row r="20" spans="1:13" x14ac:dyDescent="0.35">
      <c r="A20" s="39">
        <v>5</v>
      </c>
      <c r="B20" s="112" t="s">
        <v>33</v>
      </c>
      <c r="C20" s="39"/>
      <c r="D20" s="40"/>
      <c r="E20" s="41"/>
      <c r="F20" s="20">
        <f t="shared" si="0"/>
        <v>0</v>
      </c>
      <c r="G20" s="20">
        <f t="shared" si="1"/>
        <v>0</v>
      </c>
      <c r="H20" s="39"/>
      <c r="I20" s="39"/>
      <c r="L20" s="23"/>
      <c r="M20" s="23"/>
    </row>
    <row r="21" spans="1:13" ht="26" x14ac:dyDescent="0.35">
      <c r="A21" s="17" t="s">
        <v>34</v>
      </c>
      <c r="B21" s="107" t="s">
        <v>35</v>
      </c>
      <c r="C21" s="17" t="s">
        <v>107</v>
      </c>
      <c r="D21" s="27">
        <v>1.2</v>
      </c>
      <c r="E21" s="145"/>
      <c r="F21" s="20">
        <f t="shared" si="0"/>
        <v>0</v>
      </c>
      <c r="G21" s="20">
        <f t="shared" si="1"/>
        <v>0</v>
      </c>
      <c r="H21" s="62" t="s">
        <v>10</v>
      </c>
      <c r="I21" s="62">
        <v>105000</v>
      </c>
      <c r="L21" s="23"/>
      <c r="M21" s="23"/>
    </row>
    <row r="22" spans="1:13" ht="26" x14ac:dyDescent="0.35">
      <c r="A22" s="17" t="s">
        <v>36</v>
      </c>
      <c r="B22" s="107" t="s">
        <v>37</v>
      </c>
      <c r="C22" s="17" t="s">
        <v>108</v>
      </c>
      <c r="D22" s="27">
        <v>3.3</v>
      </c>
      <c r="E22" s="145"/>
      <c r="F22" s="20">
        <f t="shared" si="0"/>
        <v>0</v>
      </c>
      <c r="G22" s="20">
        <f t="shared" si="1"/>
        <v>0</v>
      </c>
      <c r="H22" s="62" t="s">
        <v>10</v>
      </c>
      <c r="I22" s="62">
        <v>97102</v>
      </c>
      <c r="L22" s="23"/>
      <c r="M22" s="23"/>
    </row>
    <row r="23" spans="1:13" ht="26" x14ac:dyDescent="0.35">
      <c r="A23" s="17" t="s">
        <v>38</v>
      </c>
      <c r="B23" s="107" t="s">
        <v>39</v>
      </c>
      <c r="C23" s="17" t="s">
        <v>107</v>
      </c>
      <c r="D23" s="27">
        <v>14</v>
      </c>
      <c r="E23" s="145"/>
      <c r="F23" s="20">
        <f t="shared" si="0"/>
        <v>0</v>
      </c>
      <c r="G23" s="20">
        <f t="shared" si="1"/>
        <v>0</v>
      </c>
      <c r="H23" s="62" t="s">
        <v>10</v>
      </c>
      <c r="I23" s="62">
        <v>99839</v>
      </c>
      <c r="L23" s="23"/>
      <c r="M23" s="23"/>
    </row>
    <row r="24" spans="1:13" x14ac:dyDescent="0.35">
      <c r="A24" s="29"/>
      <c r="B24" s="113"/>
      <c r="C24" s="42"/>
      <c r="D24" s="43"/>
      <c r="E24" s="144"/>
      <c r="F24" s="20">
        <f t="shared" si="0"/>
        <v>0</v>
      </c>
      <c r="G24" s="20">
        <f t="shared" si="1"/>
        <v>0</v>
      </c>
      <c r="H24" s="68"/>
      <c r="I24" s="58"/>
      <c r="L24" s="23"/>
      <c r="M24" s="23"/>
    </row>
    <row r="25" spans="1:13" x14ac:dyDescent="0.35">
      <c r="A25" s="33">
        <v>6</v>
      </c>
      <c r="B25" s="109" t="s">
        <v>40</v>
      </c>
      <c r="C25" s="33"/>
      <c r="D25" s="34"/>
      <c r="E25" s="35"/>
      <c r="F25" s="20">
        <f t="shared" si="0"/>
        <v>0</v>
      </c>
      <c r="G25" s="20">
        <f t="shared" si="1"/>
        <v>0</v>
      </c>
      <c r="H25" s="33"/>
      <c r="I25" s="33"/>
      <c r="L25" s="23"/>
      <c r="M25" s="23"/>
    </row>
    <row r="26" spans="1:13" ht="26" x14ac:dyDescent="0.35">
      <c r="A26" s="16" t="s">
        <v>41</v>
      </c>
      <c r="B26" s="114" t="s">
        <v>42</v>
      </c>
      <c r="C26" s="17" t="s">
        <v>109</v>
      </c>
      <c r="D26" s="18">
        <v>1</v>
      </c>
      <c r="E26" s="145"/>
      <c r="F26" s="20">
        <f t="shared" si="0"/>
        <v>0</v>
      </c>
      <c r="G26" s="20">
        <f t="shared" si="1"/>
        <v>0</v>
      </c>
      <c r="H26" s="59" t="s">
        <v>10</v>
      </c>
      <c r="I26" s="55">
        <v>97621</v>
      </c>
      <c r="L26" s="23"/>
      <c r="M26" s="23"/>
    </row>
    <row r="27" spans="1:13" ht="38.5" x14ac:dyDescent="0.35">
      <c r="A27" s="16" t="s">
        <v>43</v>
      </c>
      <c r="B27" s="114" t="s">
        <v>44</v>
      </c>
      <c r="C27" s="17" t="s">
        <v>109</v>
      </c>
      <c r="D27" s="18">
        <v>0.35</v>
      </c>
      <c r="E27" s="145"/>
      <c r="F27" s="20">
        <f t="shared" si="0"/>
        <v>0</v>
      </c>
      <c r="G27" s="20">
        <f t="shared" si="1"/>
        <v>0</v>
      </c>
      <c r="H27" s="59" t="s">
        <v>10</v>
      </c>
      <c r="I27" s="55">
        <v>97628</v>
      </c>
      <c r="L27" s="23"/>
      <c r="M27" s="23"/>
    </row>
    <row r="28" spans="1:13" x14ac:dyDescent="0.35">
      <c r="A28" s="16" t="s">
        <v>45</v>
      </c>
      <c r="B28" s="114" t="s">
        <v>46</v>
      </c>
      <c r="C28" s="17" t="s">
        <v>108</v>
      </c>
      <c r="D28" s="18">
        <v>4.5</v>
      </c>
      <c r="E28" s="145"/>
      <c r="F28" s="20">
        <f t="shared" si="0"/>
        <v>0</v>
      </c>
      <c r="G28" s="20">
        <f t="shared" si="1"/>
        <v>0</v>
      </c>
      <c r="H28" s="59" t="s">
        <v>10</v>
      </c>
      <c r="I28" s="55">
        <v>97101</v>
      </c>
      <c r="L28" s="23"/>
      <c r="M28" s="23"/>
    </row>
    <row r="29" spans="1:13" ht="26" x14ac:dyDescent="0.35">
      <c r="A29" s="16" t="s">
        <v>47</v>
      </c>
      <c r="B29" s="114" t="s">
        <v>48</v>
      </c>
      <c r="C29" s="17" t="s">
        <v>108</v>
      </c>
      <c r="D29" s="18">
        <v>7.2</v>
      </c>
      <c r="E29" s="145"/>
      <c r="F29" s="20">
        <f t="shared" si="0"/>
        <v>0</v>
      </c>
      <c r="G29" s="20">
        <f t="shared" si="1"/>
        <v>0</v>
      </c>
      <c r="H29" s="59" t="s">
        <v>10</v>
      </c>
      <c r="I29" s="55">
        <v>87878</v>
      </c>
      <c r="L29" s="23"/>
      <c r="M29" s="23"/>
    </row>
    <row r="30" spans="1:13" ht="26" x14ac:dyDescent="0.35">
      <c r="A30" s="16" t="s">
        <v>49</v>
      </c>
      <c r="B30" s="114" t="s">
        <v>50</v>
      </c>
      <c r="C30" s="17" t="s">
        <v>108</v>
      </c>
      <c r="D30" s="18">
        <v>9.0500000000000007</v>
      </c>
      <c r="E30" s="145"/>
      <c r="F30" s="20">
        <f t="shared" si="0"/>
        <v>0</v>
      </c>
      <c r="G30" s="20">
        <f t="shared" si="1"/>
        <v>0</v>
      </c>
      <c r="H30" s="59" t="s">
        <v>10</v>
      </c>
      <c r="I30" s="55">
        <v>87893</v>
      </c>
      <c r="L30" s="23"/>
      <c r="M30" s="23"/>
    </row>
    <row r="31" spans="1:13" ht="26" x14ac:dyDescent="0.35">
      <c r="A31" s="16" t="s">
        <v>51</v>
      </c>
      <c r="B31" s="114" t="s">
        <v>52</v>
      </c>
      <c r="C31" s="17" t="s">
        <v>108</v>
      </c>
      <c r="D31" s="18">
        <v>1.45</v>
      </c>
      <c r="E31" s="145"/>
      <c r="F31" s="20">
        <f t="shared" si="0"/>
        <v>0</v>
      </c>
      <c r="G31" s="20">
        <f t="shared" si="1"/>
        <v>0</v>
      </c>
      <c r="H31" s="59" t="s">
        <v>10</v>
      </c>
      <c r="I31" s="55">
        <v>87893</v>
      </c>
      <c r="L31" s="23"/>
      <c r="M31" s="23"/>
    </row>
    <row r="32" spans="1:13" ht="26" x14ac:dyDescent="0.35">
      <c r="A32" s="16" t="s">
        <v>53</v>
      </c>
      <c r="B32" s="114" t="s">
        <v>54</v>
      </c>
      <c r="C32" s="17" t="s">
        <v>108</v>
      </c>
      <c r="D32" s="18">
        <v>7.2</v>
      </c>
      <c r="E32" s="145"/>
      <c r="F32" s="20">
        <f t="shared" si="0"/>
        <v>0</v>
      </c>
      <c r="G32" s="20">
        <f t="shared" si="1"/>
        <v>0</v>
      </c>
      <c r="H32" s="59" t="s">
        <v>10</v>
      </c>
      <c r="I32" s="55">
        <v>87530</v>
      </c>
      <c r="L32" s="23"/>
      <c r="M32" s="23"/>
    </row>
    <row r="33" spans="1:13" ht="26" x14ac:dyDescent="0.35">
      <c r="A33" s="16" t="s">
        <v>55</v>
      </c>
      <c r="B33" s="114" t="s">
        <v>56</v>
      </c>
      <c r="C33" s="17" t="s">
        <v>108</v>
      </c>
      <c r="D33" s="18">
        <v>9.1</v>
      </c>
      <c r="E33" s="145"/>
      <c r="F33" s="20">
        <f t="shared" si="0"/>
        <v>0</v>
      </c>
      <c r="G33" s="20">
        <f t="shared" si="1"/>
        <v>0</v>
      </c>
      <c r="H33" s="59" t="s">
        <v>10</v>
      </c>
      <c r="I33" s="55">
        <v>87775</v>
      </c>
      <c r="L33" s="23"/>
      <c r="M33" s="23"/>
    </row>
    <row r="34" spans="1:13" ht="26" x14ac:dyDescent="0.35">
      <c r="A34" s="16" t="s">
        <v>57</v>
      </c>
      <c r="B34" s="114" t="s">
        <v>58</v>
      </c>
      <c r="C34" s="17" t="s">
        <v>108</v>
      </c>
      <c r="D34" s="18">
        <v>1.65</v>
      </c>
      <c r="E34" s="145"/>
      <c r="F34" s="20">
        <f t="shared" si="0"/>
        <v>0</v>
      </c>
      <c r="G34" s="20">
        <f t="shared" si="1"/>
        <v>0</v>
      </c>
      <c r="H34" s="59" t="s">
        <v>10</v>
      </c>
      <c r="I34" s="55">
        <v>90408</v>
      </c>
      <c r="L34" s="23"/>
      <c r="M34" s="23"/>
    </row>
    <row r="35" spans="1:13" ht="26" x14ac:dyDescent="0.35">
      <c r="A35" s="16" t="s">
        <v>59</v>
      </c>
      <c r="B35" s="114" t="s">
        <v>60</v>
      </c>
      <c r="C35" s="17" t="s">
        <v>108</v>
      </c>
      <c r="D35" s="18">
        <v>7.2</v>
      </c>
      <c r="E35" s="145"/>
      <c r="F35" s="20">
        <f t="shared" si="0"/>
        <v>0</v>
      </c>
      <c r="G35" s="20">
        <f t="shared" si="1"/>
        <v>0</v>
      </c>
      <c r="H35" s="59" t="s">
        <v>10</v>
      </c>
      <c r="I35" s="55">
        <v>104641</v>
      </c>
      <c r="L35" s="23"/>
      <c r="M35" s="23"/>
    </row>
    <row r="36" spans="1:13" ht="26" x14ac:dyDescent="0.35">
      <c r="A36" s="16" t="s">
        <v>61</v>
      </c>
      <c r="B36" s="114" t="s">
        <v>62</v>
      </c>
      <c r="C36" s="17" t="s">
        <v>108</v>
      </c>
      <c r="D36" s="18">
        <v>9.1</v>
      </c>
      <c r="E36" s="145"/>
      <c r="F36" s="20">
        <f t="shared" si="0"/>
        <v>0</v>
      </c>
      <c r="G36" s="20">
        <f t="shared" si="1"/>
        <v>0</v>
      </c>
      <c r="H36" s="59" t="s">
        <v>10</v>
      </c>
      <c r="I36" s="55">
        <v>88415</v>
      </c>
      <c r="L36" s="23"/>
      <c r="M36" s="23"/>
    </row>
    <row r="37" spans="1:13" ht="26" x14ac:dyDescent="0.35">
      <c r="A37" s="16" t="s">
        <v>63</v>
      </c>
      <c r="B37" s="114" t="s">
        <v>64</v>
      </c>
      <c r="C37" s="17" t="s">
        <v>108</v>
      </c>
      <c r="D37" s="18">
        <v>9.1</v>
      </c>
      <c r="E37" s="145"/>
      <c r="F37" s="20">
        <f t="shared" si="0"/>
        <v>0</v>
      </c>
      <c r="G37" s="20">
        <f t="shared" si="1"/>
        <v>0</v>
      </c>
      <c r="H37" s="59" t="s">
        <v>10</v>
      </c>
      <c r="I37" s="55">
        <v>104641</v>
      </c>
      <c r="L37" s="23"/>
      <c r="M37" s="23"/>
    </row>
    <row r="38" spans="1:13" x14ac:dyDescent="0.35">
      <c r="A38" s="16" t="s">
        <v>65</v>
      </c>
      <c r="B38" s="114" t="s">
        <v>66</v>
      </c>
      <c r="C38" s="17" t="s">
        <v>108</v>
      </c>
      <c r="D38" s="18">
        <v>2.2000000000000002</v>
      </c>
      <c r="E38" s="145"/>
      <c r="F38" s="20">
        <f t="shared" si="0"/>
        <v>0</v>
      </c>
      <c r="G38" s="20">
        <f t="shared" si="1"/>
        <v>0</v>
      </c>
      <c r="H38" s="59" t="s">
        <v>10</v>
      </c>
      <c r="I38" s="55">
        <v>104639</v>
      </c>
      <c r="L38" s="23"/>
      <c r="M38" s="23"/>
    </row>
    <row r="39" spans="1:13" ht="26" x14ac:dyDescent="0.35">
      <c r="A39" s="16" t="s">
        <v>67</v>
      </c>
      <c r="B39" s="114" t="s">
        <v>68</v>
      </c>
      <c r="C39" s="17" t="s">
        <v>108</v>
      </c>
      <c r="D39" s="18">
        <v>4.5</v>
      </c>
      <c r="E39" s="145"/>
      <c r="F39" s="20">
        <f t="shared" si="0"/>
        <v>0</v>
      </c>
      <c r="G39" s="20">
        <f t="shared" si="1"/>
        <v>0</v>
      </c>
      <c r="H39" s="59" t="s">
        <v>10</v>
      </c>
      <c r="I39" s="55">
        <v>98546</v>
      </c>
      <c r="L39" s="23"/>
      <c r="M39" s="23"/>
    </row>
    <row r="40" spans="1:13" ht="26" x14ac:dyDescent="0.35">
      <c r="A40" s="16" t="s">
        <v>69</v>
      </c>
      <c r="B40" s="114" t="s">
        <v>70</v>
      </c>
      <c r="C40" s="17" t="s">
        <v>108</v>
      </c>
      <c r="D40" s="18">
        <v>2</v>
      </c>
      <c r="E40" s="145"/>
      <c r="F40" s="20">
        <f t="shared" si="0"/>
        <v>0</v>
      </c>
      <c r="G40" s="20">
        <f t="shared" si="1"/>
        <v>0</v>
      </c>
      <c r="H40" s="59" t="s">
        <v>10</v>
      </c>
      <c r="I40" s="55">
        <v>100701</v>
      </c>
      <c r="L40" s="23"/>
      <c r="M40" s="23"/>
    </row>
    <row r="41" spans="1:13" x14ac:dyDescent="0.35">
      <c r="A41" s="16" t="s">
        <v>71</v>
      </c>
      <c r="B41" s="114" t="s">
        <v>72</v>
      </c>
      <c r="C41" s="17" t="s">
        <v>107</v>
      </c>
      <c r="D41" s="18">
        <v>2.2000000000000002</v>
      </c>
      <c r="E41" s="145"/>
      <c r="F41" s="20">
        <f t="shared" si="0"/>
        <v>0</v>
      </c>
      <c r="G41" s="20">
        <f t="shared" si="1"/>
        <v>0</v>
      </c>
      <c r="H41" s="59" t="s">
        <v>10</v>
      </c>
      <c r="I41" s="55">
        <v>92690</v>
      </c>
      <c r="L41" s="23"/>
      <c r="M41" s="23"/>
    </row>
    <row r="42" spans="1:13" ht="26" x14ac:dyDescent="0.35">
      <c r="A42" s="16" t="s">
        <v>73</v>
      </c>
      <c r="B42" s="114" t="s">
        <v>74</v>
      </c>
      <c r="C42" s="16" t="s">
        <v>20</v>
      </c>
      <c r="D42" s="18">
        <v>2</v>
      </c>
      <c r="E42" s="145"/>
      <c r="F42" s="20">
        <f t="shared" si="0"/>
        <v>0</v>
      </c>
      <c r="G42" s="20">
        <f t="shared" si="1"/>
        <v>0</v>
      </c>
      <c r="H42" s="59" t="s">
        <v>21</v>
      </c>
      <c r="I42" s="59" t="s">
        <v>75</v>
      </c>
      <c r="L42" s="23"/>
      <c r="M42" s="23"/>
    </row>
    <row r="43" spans="1:13" ht="26" x14ac:dyDescent="0.35">
      <c r="A43" s="16" t="s">
        <v>76</v>
      </c>
      <c r="B43" s="114" t="s">
        <v>77</v>
      </c>
      <c r="C43" s="16" t="s">
        <v>106</v>
      </c>
      <c r="D43" s="18">
        <v>1</v>
      </c>
      <c r="E43" s="145"/>
      <c r="F43" s="20">
        <f t="shared" si="0"/>
        <v>0</v>
      </c>
      <c r="G43" s="20">
        <f t="shared" si="1"/>
        <v>0</v>
      </c>
      <c r="H43" s="59" t="s">
        <v>10</v>
      </c>
      <c r="I43" s="55">
        <v>97553</v>
      </c>
      <c r="L43" s="23"/>
      <c r="M43" s="23"/>
    </row>
    <row r="44" spans="1:13" x14ac:dyDescent="0.35">
      <c r="A44" s="16" t="s">
        <v>78</v>
      </c>
      <c r="B44" s="114" t="s">
        <v>79</v>
      </c>
      <c r="C44" s="16" t="s">
        <v>106</v>
      </c>
      <c r="D44" s="18">
        <v>2</v>
      </c>
      <c r="E44" s="145"/>
      <c r="F44" s="20">
        <f t="shared" si="0"/>
        <v>0</v>
      </c>
      <c r="G44" s="20">
        <f t="shared" si="1"/>
        <v>0</v>
      </c>
      <c r="H44" s="59" t="s">
        <v>10</v>
      </c>
      <c r="I44" s="55">
        <v>92701</v>
      </c>
      <c r="L44" s="23"/>
      <c r="M44" s="23"/>
    </row>
    <row r="45" spans="1:13" x14ac:dyDescent="0.35">
      <c r="A45" s="16" t="s">
        <v>80</v>
      </c>
      <c r="B45" s="114" t="s">
        <v>81</v>
      </c>
      <c r="C45" s="16" t="s">
        <v>106</v>
      </c>
      <c r="D45" s="18">
        <v>2</v>
      </c>
      <c r="E45" s="145"/>
      <c r="F45" s="20">
        <f t="shared" si="0"/>
        <v>0</v>
      </c>
      <c r="G45" s="20">
        <f t="shared" si="1"/>
        <v>0</v>
      </c>
      <c r="H45" s="59" t="s">
        <v>10</v>
      </c>
      <c r="I45" s="55">
        <v>89353</v>
      </c>
      <c r="L45" s="23"/>
      <c r="M45" s="23"/>
    </row>
    <row r="46" spans="1:13" x14ac:dyDescent="0.35">
      <c r="A46" s="16" t="s">
        <v>82</v>
      </c>
      <c r="B46" s="114" t="s">
        <v>83</v>
      </c>
      <c r="C46" s="16" t="s">
        <v>106</v>
      </c>
      <c r="D46" s="18">
        <v>1</v>
      </c>
      <c r="E46" s="145"/>
      <c r="F46" s="20">
        <f t="shared" si="0"/>
        <v>0</v>
      </c>
      <c r="G46" s="20">
        <f t="shared" si="1"/>
        <v>0</v>
      </c>
      <c r="H46" s="59" t="s">
        <v>10</v>
      </c>
      <c r="I46" s="55">
        <v>95249</v>
      </c>
      <c r="L46" s="23"/>
      <c r="M46" s="23"/>
    </row>
    <row r="47" spans="1:13" ht="26" x14ac:dyDescent="0.35">
      <c r="A47" s="16" t="s">
        <v>84</v>
      </c>
      <c r="B47" s="114" t="s">
        <v>85</v>
      </c>
      <c r="C47" s="16" t="s">
        <v>20</v>
      </c>
      <c r="D47" s="18">
        <v>1</v>
      </c>
      <c r="E47" s="145"/>
      <c r="F47" s="20">
        <f t="shared" si="0"/>
        <v>0</v>
      </c>
      <c r="G47" s="20">
        <f t="shared" si="1"/>
        <v>0</v>
      </c>
      <c r="H47" s="59" t="s">
        <v>21</v>
      </c>
      <c r="I47" s="59" t="s">
        <v>86</v>
      </c>
      <c r="L47" s="23"/>
      <c r="M47" s="23"/>
    </row>
    <row r="48" spans="1:13" ht="26" x14ac:dyDescent="0.35">
      <c r="A48" s="16" t="s">
        <v>87</v>
      </c>
      <c r="B48" s="114" t="s">
        <v>88</v>
      </c>
      <c r="C48" s="16" t="s">
        <v>106</v>
      </c>
      <c r="D48" s="18">
        <v>1</v>
      </c>
      <c r="E48" s="145"/>
      <c r="F48" s="20">
        <f t="shared" si="0"/>
        <v>0</v>
      </c>
      <c r="G48" s="20">
        <f t="shared" si="1"/>
        <v>0</v>
      </c>
      <c r="H48" s="59" t="s">
        <v>10</v>
      </c>
      <c r="I48" s="55">
        <v>103029</v>
      </c>
      <c r="L48" s="23"/>
      <c r="M48" s="23"/>
    </row>
    <row r="49" spans="1:20" x14ac:dyDescent="0.35">
      <c r="A49" s="45">
        <v>7</v>
      </c>
      <c r="B49" s="115" t="s">
        <v>89</v>
      </c>
      <c r="C49" s="9"/>
      <c r="D49" s="46"/>
      <c r="E49" s="47"/>
      <c r="F49" s="20">
        <f t="shared" si="0"/>
        <v>0</v>
      </c>
      <c r="G49" s="20">
        <f t="shared" si="1"/>
        <v>0</v>
      </c>
      <c r="H49" s="9"/>
      <c r="I49" s="9"/>
      <c r="L49" s="23"/>
      <c r="M49" s="23"/>
    </row>
    <row r="50" spans="1:20" x14ac:dyDescent="0.35">
      <c r="A50" s="17" t="s">
        <v>90</v>
      </c>
      <c r="B50" s="114" t="s">
        <v>91</v>
      </c>
      <c r="C50" s="16" t="s">
        <v>108</v>
      </c>
      <c r="D50" s="27">
        <v>1445</v>
      </c>
      <c r="E50" s="145"/>
      <c r="F50" s="20">
        <f t="shared" si="0"/>
        <v>0</v>
      </c>
      <c r="G50" s="20">
        <f t="shared" si="1"/>
        <v>0</v>
      </c>
      <c r="H50" s="62" t="s">
        <v>10</v>
      </c>
      <c r="I50" s="62">
        <v>99802</v>
      </c>
      <c r="L50" s="23"/>
      <c r="M50" s="23"/>
    </row>
    <row r="51" spans="1:20" ht="26" x14ac:dyDescent="0.35">
      <c r="A51" s="17" t="s">
        <v>92</v>
      </c>
      <c r="B51" s="114" t="s">
        <v>93</v>
      </c>
      <c r="C51" s="17" t="s">
        <v>94</v>
      </c>
      <c r="D51" s="27">
        <v>10</v>
      </c>
      <c r="E51" s="145"/>
      <c r="F51" s="20">
        <f t="shared" si="0"/>
        <v>0</v>
      </c>
      <c r="G51" s="20">
        <f t="shared" si="1"/>
        <v>0</v>
      </c>
      <c r="H51" s="62" t="s">
        <v>95</v>
      </c>
      <c r="I51" s="62" t="s">
        <v>255</v>
      </c>
      <c r="K51" s="150"/>
      <c r="L51" s="151"/>
      <c r="M51" s="151"/>
    </row>
    <row r="52" spans="1:20" x14ac:dyDescent="0.35">
      <c r="A52" s="17" t="s">
        <v>97</v>
      </c>
      <c r="B52" s="114" t="s">
        <v>98</v>
      </c>
      <c r="C52" s="17" t="s">
        <v>20</v>
      </c>
      <c r="D52" s="27">
        <v>1</v>
      </c>
      <c r="E52" s="145"/>
      <c r="F52" s="20">
        <f t="shared" si="0"/>
        <v>0</v>
      </c>
      <c r="G52" s="20">
        <f t="shared" si="1"/>
        <v>0</v>
      </c>
      <c r="H52" s="62" t="s">
        <v>95</v>
      </c>
      <c r="I52" s="62" t="s">
        <v>256</v>
      </c>
      <c r="K52" s="150"/>
      <c r="L52" s="151"/>
      <c r="M52" s="151"/>
    </row>
    <row r="53" spans="1:20" x14ac:dyDescent="0.35">
      <c r="A53" s="17" t="s">
        <v>99</v>
      </c>
      <c r="B53" s="114" t="s">
        <v>100</v>
      </c>
      <c r="C53" s="17" t="s">
        <v>20</v>
      </c>
      <c r="D53" s="27">
        <v>1</v>
      </c>
      <c r="E53" s="145"/>
      <c r="F53" s="20">
        <f t="shared" si="0"/>
        <v>0</v>
      </c>
      <c r="G53" s="20">
        <f t="shared" si="1"/>
        <v>0</v>
      </c>
      <c r="H53" s="62" t="s">
        <v>95</v>
      </c>
      <c r="I53" s="62" t="s">
        <v>257</v>
      </c>
      <c r="K53" s="150"/>
      <c r="L53" s="151"/>
      <c r="M53" s="151"/>
    </row>
    <row r="54" spans="1:20" x14ac:dyDescent="0.35">
      <c r="A54" s="17" t="s">
        <v>101</v>
      </c>
      <c r="B54" s="114" t="s">
        <v>102</v>
      </c>
      <c r="C54" s="17" t="s">
        <v>103</v>
      </c>
      <c r="D54" s="27">
        <v>1445</v>
      </c>
      <c r="E54" s="145"/>
      <c r="F54" s="20">
        <f t="shared" si="0"/>
        <v>0</v>
      </c>
      <c r="G54" s="20">
        <f t="shared" si="1"/>
        <v>0</v>
      </c>
      <c r="H54" s="62" t="s">
        <v>95</v>
      </c>
      <c r="I54" s="62" t="s">
        <v>96</v>
      </c>
      <c r="K54" s="150"/>
      <c r="L54" s="151"/>
      <c r="M54" s="151"/>
    </row>
    <row r="55" spans="1:20" ht="15.5" x14ac:dyDescent="0.35">
      <c r="A55" s="48"/>
      <c r="B55" s="49" t="s">
        <v>104</v>
      </c>
      <c r="C55" s="50"/>
      <c r="D55" s="51"/>
      <c r="E55" s="52"/>
      <c r="F55" s="106">
        <f>SUM(F7:F54)</f>
        <v>0</v>
      </c>
      <c r="G55" s="106">
        <f>SUM(G7:G54)</f>
        <v>0</v>
      </c>
      <c r="H55" s="8"/>
      <c r="I55" s="60"/>
      <c r="K55" s="150"/>
      <c r="L55" s="152"/>
      <c r="M55" s="152"/>
    </row>
    <row r="56" spans="1:20" x14ac:dyDescent="0.35">
      <c r="A56" s="137" t="s">
        <v>254</v>
      </c>
      <c r="B56" s="138"/>
      <c r="C56" s="138"/>
      <c r="D56" s="138"/>
      <c r="E56" s="138"/>
      <c r="F56" s="138"/>
      <c r="G56" s="138"/>
      <c r="H56" s="138"/>
      <c r="I56" s="139"/>
      <c r="K56" s="150"/>
      <c r="L56" s="150"/>
      <c r="M56" s="150"/>
    </row>
    <row r="57" spans="1:20" x14ac:dyDescent="0.35">
      <c r="A57" s="9">
        <v>1</v>
      </c>
      <c r="B57" s="10" t="s">
        <v>7</v>
      </c>
      <c r="C57" s="9"/>
      <c r="D57" s="11"/>
      <c r="E57" s="12"/>
      <c r="F57" s="13"/>
      <c r="G57" s="13"/>
      <c r="H57" s="14"/>
      <c r="I57" s="15"/>
      <c r="K57" s="150"/>
      <c r="L57" s="150"/>
      <c r="M57" s="150"/>
    </row>
    <row r="58" spans="1:20" ht="26" x14ac:dyDescent="0.35">
      <c r="A58" s="16" t="s">
        <v>8</v>
      </c>
      <c r="B58" s="107" t="s">
        <v>9</v>
      </c>
      <c r="C58" s="17" t="s">
        <v>105</v>
      </c>
      <c r="D58" s="69">
        <v>10</v>
      </c>
      <c r="E58" s="19"/>
      <c r="F58" s="20">
        <f t="shared" ref="F58:F121" si="2">D58*E58</f>
        <v>0</v>
      </c>
      <c r="G58" s="20">
        <f>F58*(1+$I$2)</f>
        <v>0</v>
      </c>
      <c r="H58" s="21" t="s">
        <v>10</v>
      </c>
      <c r="I58" s="55">
        <v>90777</v>
      </c>
      <c r="K58" s="150"/>
      <c r="L58" s="151"/>
      <c r="M58" s="151"/>
      <c r="T58" s="22"/>
    </row>
    <row r="59" spans="1:20" ht="26" x14ac:dyDescent="0.35">
      <c r="A59" s="16" t="s">
        <v>11</v>
      </c>
      <c r="B59" s="107" t="s">
        <v>12</v>
      </c>
      <c r="C59" s="17" t="s">
        <v>105</v>
      </c>
      <c r="D59" s="69">
        <v>40</v>
      </c>
      <c r="E59" s="19"/>
      <c r="F59" s="20">
        <f t="shared" si="2"/>
        <v>0</v>
      </c>
      <c r="G59" s="20">
        <f t="shared" ref="G59:G122" si="3">F59*(1+$I$2)</f>
        <v>0</v>
      </c>
      <c r="H59" s="21" t="s">
        <v>10</v>
      </c>
      <c r="I59" s="55">
        <v>88252</v>
      </c>
      <c r="L59" s="23"/>
      <c r="M59" s="23"/>
      <c r="T59" s="22"/>
    </row>
    <row r="60" spans="1:20" x14ac:dyDescent="0.35">
      <c r="B60" s="116"/>
      <c r="F60" s="20">
        <f t="shared" si="2"/>
        <v>0</v>
      </c>
      <c r="G60" s="20">
        <f t="shared" si="3"/>
        <v>0</v>
      </c>
      <c r="H60"/>
      <c r="I60" s="124"/>
      <c r="L60" s="23"/>
      <c r="M60" s="23"/>
      <c r="T60" s="22"/>
    </row>
    <row r="61" spans="1:20" x14ac:dyDescent="0.35">
      <c r="A61" s="24">
        <v>2</v>
      </c>
      <c r="B61" s="117" t="s">
        <v>13</v>
      </c>
      <c r="C61" s="70"/>
      <c r="D61" s="71"/>
      <c r="E61" s="12"/>
      <c r="F61" s="20">
        <f t="shared" si="2"/>
        <v>0</v>
      </c>
      <c r="G61" s="20">
        <f t="shared" si="3"/>
        <v>0</v>
      </c>
      <c r="H61" s="72"/>
      <c r="I61" s="54"/>
      <c r="L61" s="23"/>
      <c r="M61" s="23"/>
      <c r="T61" s="22"/>
    </row>
    <row r="62" spans="1:20" ht="26" x14ac:dyDescent="0.35">
      <c r="A62" s="17" t="s">
        <v>14</v>
      </c>
      <c r="B62" s="107" t="s">
        <v>111</v>
      </c>
      <c r="C62" s="17" t="s">
        <v>20</v>
      </c>
      <c r="D62" s="27">
        <v>8</v>
      </c>
      <c r="E62" s="19"/>
      <c r="F62" s="20">
        <f t="shared" si="2"/>
        <v>0</v>
      </c>
      <c r="G62" s="20">
        <f t="shared" si="3"/>
        <v>0</v>
      </c>
      <c r="H62" s="28" t="s">
        <v>21</v>
      </c>
      <c r="I62" s="17" t="s">
        <v>112</v>
      </c>
      <c r="L62" s="23"/>
      <c r="M62" s="23"/>
      <c r="T62" s="22"/>
    </row>
    <row r="63" spans="1:20" ht="26" x14ac:dyDescent="0.35">
      <c r="A63" s="17" t="s">
        <v>16</v>
      </c>
      <c r="B63" s="107" t="s">
        <v>17</v>
      </c>
      <c r="C63" s="17" t="s">
        <v>107</v>
      </c>
      <c r="D63" s="27">
        <v>290</v>
      </c>
      <c r="E63" s="19"/>
      <c r="F63" s="20">
        <f t="shared" si="2"/>
        <v>0</v>
      </c>
      <c r="G63" s="20">
        <f t="shared" si="3"/>
        <v>0</v>
      </c>
      <c r="H63" s="28" t="s">
        <v>10</v>
      </c>
      <c r="I63" s="17">
        <v>91924</v>
      </c>
      <c r="L63" s="23"/>
      <c r="M63" s="23"/>
      <c r="T63" s="22"/>
    </row>
    <row r="64" spans="1:20" ht="26" x14ac:dyDescent="0.35">
      <c r="A64" s="17" t="s">
        <v>18</v>
      </c>
      <c r="B64" s="114" t="s">
        <v>113</v>
      </c>
      <c r="C64" s="17" t="s">
        <v>107</v>
      </c>
      <c r="D64" s="27">
        <v>50</v>
      </c>
      <c r="E64" s="19"/>
      <c r="F64" s="20">
        <f t="shared" si="2"/>
        <v>0</v>
      </c>
      <c r="G64" s="20">
        <f t="shared" si="3"/>
        <v>0</v>
      </c>
      <c r="H64" s="28" t="s">
        <v>10</v>
      </c>
      <c r="I64" s="17">
        <v>95727</v>
      </c>
      <c r="L64" s="23"/>
      <c r="M64" s="23"/>
      <c r="T64" s="22"/>
    </row>
    <row r="65" spans="1:20" x14ac:dyDescent="0.35">
      <c r="A65" s="17" t="s">
        <v>114</v>
      </c>
      <c r="B65" s="107" t="s">
        <v>19</v>
      </c>
      <c r="C65" s="17" t="s">
        <v>20</v>
      </c>
      <c r="D65" s="27">
        <v>8</v>
      </c>
      <c r="E65" s="19"/>
      <c r="F65" s="20">
        <f t="shared" si="2"/>
        <v>0</v>
      </c>
      <c r="G65" s="20">
        <f t="shared" si="3"/>
        <v>0</v>
      </c>
      <c r="H65" s="28" t="s">
        <v>21</v>
      </c>
      <c r="I65" s="17" t="s">
        <v>22</v>
      </c>
      <c r="L65" s="23"/>
      <c r="M65" s="23"/>
      <c r="T65" s="22"/>
    </row>
    <row r="66" spans="1:20" x14ac:dyDescent="0.35">
      <c r="A66" s="73"/>
      <c r="B66" s="118"/>
      <c r="C66" s="74"/>
      <c r="D66" s="75"/>
      <c r="E66" s="76"/>
      <c r="F66" s="20">
        <f t="shared" si="2"/>
        <v>0</v>
      </c>
      <c r="G66" s="20">
        <f t="shared" si="3"/>
        <v>0</v>
      </c>
      <c r="H66" s="77"/>
      <c r="I66" s="56"/>
      <c r="L66" s="23"/>
      <c r="M66" s="23"/>
      <c r="T66" s="22"/>
    </row>
    <row r="67" spans="1:20" x14ac:dyDescent="0.35">
      <c r="A67" s="9">
        <v>3</v>
      </c>
      <c r="B67" s="78" t="s">
        <v>115</v>
      </c>
      <c r="C67" s="24"/>
      <c r="D67" s="78"/>
      <c r="E67" s="79"/>
      <c r="F67" s="20">
        <f t="shared" si="2"/>
        <v>0</v>
      </c>
      <c r="G67" s="20">
        <f t="shared" si="3"/>
        <v>0</v>
      </c>
      <c r="H67" s="80"/>
      <c r="I67" s="125"/>
      <c r="L67" s="23"/>
      <c r="M67" s="23"/>
      <c r="T67" s="22"/>
    </row>
    <row r="68" spans="1:20" x14ac:dyDescent="0.35">
      <c r="A68" s="17" t="s">
        <v>24</v>
      </c>
      <c r="B68" s="107" t="s">
        <v>116</v>
      </c>
      <c r="C68" s="17" t="s">
        <v>109</v>
      </c>
      <c r="D68" s="27">
        <v>9</v>
      </c>
      <c r="E68" s="19"/>
      <c r="F68" s="20">
        <f t="shared" si="2"/>
        <v>0</v>
      </c>
      <c r="G68" s="20">
        <f t="shared" si="3"/>
        <v>0</v>
      </c>
      <c r="H68" s="28" t="s">
        <v>10</v>
      </c>
      <c r="I68" s="17">
        <v>93358</v>
      </c>
      <c r="L68" s="23"/>
      <c r="M68" s="23"/>
      <c r="T68" s="22"/>
    </row>
    <row r="69" spans="1:20" ht="26" x14ac:dyDescent="0.35">
      <c r="A69" s="17" t="s">
        <v>27</v>
      </c>
      <c r="B69" s="107" t="s">
        <v>117</v>
      </c>
      <c r="C69" s="17" t="s">
        <v>109</v>
      </c>
      <c r="D69" s="27">
        <v>2</v>
      </c>
      <c r="E69" s="19"/>
      <c r="F69" s="20">
        <f t="shared" si="2"/>
        <v>0</v>
      </c>
      <c r="G69" s="20">
        <f t="shared" si="3"/>
        <v>0</v>
      </c>
      <c r="H69" s="28" t="s">
        <v>10</v>
      </c>
      <c r="I69" s="17">
        <v>104790</v>
      </c>
      <c r="L69" s="23"/>
      <c r="M69" s="23"/>
      <c r="T69" s="22"/>
    </row>
    <row r="70" spans="1:20" x14ac:dyDescent="0.35">
      <c r="A70" s="17" t="s">
        <v>118</v>
      </c>
      <c r="B70" s="107" t="s">
        <v>119</v>
      </c>
      <c r="C70" s="17" t="s">
        <v>109</v>
      </c>
      <c r="D70" s="27">
        <v>2.2000000000000002</v>
      </c>
      <c r="E70" s="19"/>
      <c r="F70" s="20">
        <f t="shared" si="2"/>
        <v>0</v>
      </c>
      <c r="G70" s="20">
        <f t="shared" si="3"/>
        <v>0</v>
      </c>
      <c r="H70" s="28" t="s">
        <v>10</v>
      </c>
      <c r="I70" s="17">
        <v>101618</v>
      </c>
      <c r="L70" s="23"/>
      <c r="M70" s="23"/>
      <c r="T70" s="22"/>
    </row>
    <row r="71" spans="1:20" x14ac:dyDescent="0.35">
      <c r="A71" s="17" t="s">
        <v>120</v>
      </c>
      <c r="B71" s="107" t="s">
        <v>121</v>
      </c>
      <c r="C71" s="17" t="s">
        <v>109</v>
      </c>
      <c r="D71" s="27">
        <v>7</v>
      </c>
      <c r="E71" s="19"/>
      <c r="F71" s="20">
        <f t="shared" si="2"/>
        <v>0</v>
      </c>
      <c r="G71" s="20">
        <f t="shared" si="3"/>
        <v>0</v>
      </c>
      <c r="H71" s="28" t="s">
        <v>10</v>
      </c>
      <c r="I71" s="17">
        <v>93382</v>
      </c>
      <c r="L71" s="23"/>
      <c r="M71" s="23"/>
      <c r="T71" s="22"/>
    </row>
    <row r="72" spans="1:20" x14ac:dyDescent="0.35">
      <c r="A72" s="17" t="s">
        <v>122</v>
      </c>
      <c r="B72" s="107" t="s">
        <v>123</v>
      </c>
      <c r="C72" s="17" t="s">
        <v>109</v>
      </c>
      <c r="D72" s="27">
        <v>5</v>
      </c>
      <c r="E72" s="19"/>
      <c r="F72" s="20">
        <f t="shared" si="2"/>
        <v>0</v>
      </c>
      <c r="G72" s="20">
        <f t="shared" si="3"/>
        <v>0</v>
      </c>
      <c r="H72" s="28" t="s">
        <v>10</v>
      </c>
      <c r="I72" s="17">
        <v>102361</v>
      </c>
      <c r="L72" s="23"/>
      <c r="M72" s="23"/>
      <c r="T72" s="22"/>
    </row>
    <row r="73" spans="1:20" x14ac:dyDescent="0.35">
      <c r="A73" s="44"/>
      <c r="B73" s="119"/>
      <c r="C73" s="44"/>
      <c r="D73" s="44"/>
      <c r="E73" s="44"/>
      <c r="F73" s="20">
        <f t="shared" si="2"/>
        <v>0</v>
      </c>
      <c r="G73" s="20">
        <f t="shared" si="3"/>
        <v>0</v>
      </c>
      <c r="H73" s="44"/>
      <c r="I73" s="126"/>
      <c r="L73" s="23"/>
      <c r="M73" s="23"/>
      <c r="T73" s="22"/>
    </row>
    <row r="74" spans="1:20" x14ac:dyDescent="0.35">
      <c r="A74" s="32">
        <v>4</v>
      </c>
      <c r="B74" s="120" t="s">
        <v>124</v>
      </c>
      <c r="C74" s="82"/>
      <c r="D74" s="81"/>
      <c r="E74" s="83"/>
      <c r="F74" s="20">
        <f t="shared" si="2"/>
        <v>0</v>
      </c>
      <c r="G74" s="20">
        <f t="shared" si="3"/>
        <v>0</v>
      </c>
      <c r="H74" s="84"/>
      <c r="I74" s="127"/>
      <c r="L74" s="23"/>
      <c r="M74" s="23"/>
      <c r="T74" s="22"/>
    </row>
    <row r="75" spans="1:20" ht="26" x14ac:dyDescent="0.35">
      <c r="A75" s="17" t="s">
        <v>31</v>
      </c>
      <c r="B75" s="107" t="s">
        <v>125</v>
      </c>
      <c r="C75" s="17" t="s">
        <v>20</v>
      </c>
      <c r="D75" s="27">
        <v>1</v>
      </c>
      <c r="E75" s="19"/>
      <c r="F75" s="20">
        <f t="shared" si="2"/>
        <v>0</v>
      </c>
      <c r="G75" s="20">
        <f t="shared" si="3"/>
        <v>0</v>
      </c>
      <c r="H75" s="28" t="s">
        <v>21</v>
      </c>
      <c r="I75" s="17" t="s">
        <v>126</v>
      </c>
      <c r="L75" s="23"/>
      <c r="M75" s="23"/>
      <c r="T75" s="22"/>
    </row>
    <row r="76" spans="1:20" x14ac:dyDescent="0.35">
      <c r="A76" s="17" t="s">
        <v>127</v>
      </c>
      <c r="B76" s="107" t="s">
        <v>128</v>
      </c>
      <c r="C76" s="17" t="s">
        <v>20</v>
      </c>
      <c r="D76" s="27">
        <v>1</v>
      </c>
      <c r="E76" s="19"/>
      <c r="F76" s="20">
        <f t="shared" si="2"/>
        <v>0</v>
      </c>
      <c r="G76" s="20">
        <f t="shared" si="3"/>
        <v>0</v>
      </c>
      <c r="H76" s="28" t="s">
        <v>21</v>
      </c>
      <c r="I76" s="17" t="s">
        <v>129</v>
      </c>
      <c r="L76" s="23"/>
      <c r="M76" s="23"/>
      <c r="T76" s="22"/>
    </row>
    <row r="77" spans="1:20" ht="26" x14ac:dyDescent="0.35">
      <c r="A77" s="17" t="s">
        <v>130</v>
      </c>
      <c r="B77" s="107" t="s">
        <v>131</v>
      </c>
      <c r="C77" s="17" t="s">
        <v>132</v>
      </c>
      <c r="D77" s="27">
        <v>180</v>
      </c>
      <c r="E77" s="19"/>
      <c r="F77" s="20">
        <f t="shared" si="2"/>
        <v>0</v>
      </c>
      <c r="G77" s="20">
        <f t="shared" si="3"/>
        <v>0</v>
      </c>
      <c r="H77" s="28" t="s">
        <v>21</v>
      </c>
      <c r="I77" s="17" t="s">
        <v>133</v>
      </c>
      <c r="L77" s="23"/>
      <c r="M77" s="23"/>
      <c r="T77" s="22"/>
    </row>
    <row r="78" spans="1:20" ht="26" x14ac:dyDescent="0.35">
      <c r="A78" s="17" t="s">
        <v>134</v>
      </c>
      <c r="B78" s="114" t="s">
        <v>113</v>
      </c>
      <c r="C78" s="17" t="s">
        <v>107</v>
      </c>
      <c r="D78" s="27">
        <v>60</v>
      </c>
      <c r="E78" s="19"/>
      <c r="F78" s="20">
        <f t="shared" si="2"/>
        <v>0</v>
      </c>
      <c r="G78" s="20">
        <f t="shared" si="3"/>
        <v>0</v>
      </c>
      <c r="H78" s="28" t="s">
        <v>10</v>
      </c>
      <c r="I78" s="17">
        <v>95727</v>
      </c>
      <c r="L78" s="23"/>
      <c r="M78" s="23"/>
      <c r="T78" s="22"/>
    </row>
    <row r="79" spans="1:20" x14ac:dyDescent="0.35">
      <c r="A79" s="17" t="s">
        <v>135</v>
      </c>
      <c r="B79" s="114" t="s">
        <v>136</v>
      </c>
      <c r="C79" s="17" t="s">
        <v>106</v>
      </c>
      <c r="D79" s="27">
        <v>1</v>
      </c>
      <c r="E79" s="19"/>
      <c r="F79" s="20">
        <f t="shared" si="2"/>
        <v>0</v>
      </c>
      <c r="G79" s="20">
        <f t="shared" si="3"/>
        <v>0</v>
      </c>
      <c r="H79" s="28" t="s">
        <v>10</v>
      </c>
      <c r="I79" s="17">
        <v>104404</v>
      </c>
      <c r="L79" s="23"/>
      <c r="M79" s="23"/>
      <c r="T79" s="22"/>
    </row>
    <row r="80" spans="1:20" ht="26" x14ac:dyDescent="0.35">
      <c r="A80" s="17" t="s">
        <v>137</v>
      </c>
      <c r="B80" s="114" t="s">
        <v>138</v>
      </c>
      <c r="C80" s="17" t="s">
        <v>106</v>
      </c>
      <c r="D80" s="27">
        <v>25</v>
      </c>
      <c r="E80" s="19"/>
      <c r="F80" s="20">
        <f t="shared" si="2"/>
        <v>0</v>
      </c>
      <c r="G80" s="20">
        <f t="shared" si="3"/>
        <v>0</v>
      </c>
      <c r="H80" s="28" t="s">
        <v>10</v>
      </c>
      <c r="I80" s="17">
        <v>95814</v>
      </c>
      <c r="L80" s="23"/>
      <c r="M80" s="23"/>
      <c r="T80" s="22"/>
    </row>
    <row r="81" spans="1:20" x14ac:dyDescent="0.35">
      <c r="A81" s="17" t="s">
        <v>139</v>
      </c>
      <c r="B81" s="114" t="s">
        <v>140</v>
      </c>
      <c r="C81" s="17" t="s">
        <v>106</v>
      </c>
      <c r="D81" s="27">
        <v>2</v>
      </c>
      <c r="E81" s="19"/>
      <c r="F81" s="20">
        <f t="shared" si="2"/>
        <v>0</v>
      </c>
      <c r="G81" s="20">
        <f t="shared" si="3"/>
        <v>0</v>
      </c>
      <c r="H81" s="28" t="s">
        <v>10</v>
      </c>
      <c r="I81" s="17">
        <v>95811</v>
      </c>
      <c r="L81" s="23"/>
      <c r="M81" s="23"/>
      <c r="T81" s="22"/>
    </row>
    <row r="82" spans="1:20" x14ac:dyDescent="0.35">
      <c r="A82" s="17" t="s">
        <v>141</v>
      </c>
      <c r="B82" s="114" t="s">
        <v>142</v>
      </c>
      <c r="C82" s="17" t="s">
        <v>106</v>
      </c>
      <c r="D82" s="27">
        <v>5</v>
      </c>
      <c r="E82" s="19"/>
      <c r="F82" s="20">
        <f t="shared" si="2"/>
        <v>0</v>
      </c>
      <c r="G82" s="20">
        <f t="shared" si="3"/>
        <v>0</v>
      </c>
      <c r="H82" s="28" t="s">
        <v>10</v>
      </c>
      <c r="I82" s="17">
        <v>95808</v>
      </c>
      <c r="L82" s="23"/>
      <c r="M82" s="23"/>
      <c r="T82" s="22"/>
    </row>
    <row r="83" spans="1:20" x14ac:dyDescent="0.35">
      <c r="A83" s="17" t="s">
        <v>143</v>
      </c>
      <c r="B83" s="114" t="s">
        <v>144</v>
      </c>
      <c r="C83" s="17" t="s">
        <v>106</v>
      </c>
      <c r="D83" s="27">
        <v>4</v>
      </c>
      <c r="E83" s="19"/>
      <c r="F83" s="20">
        <f t="shared" si="2"/>
        <v>0</v>
      </c>
      <c r="G83" s="20">
        <f t="shared" si="3"/>
        <v>0</v>
      </c>
      <c r="H83" s="28" t="s">
        <v>10</v>
      </c>
      <c r="I83" s="17">
        <v>104402</v>
      </c>
      <c r="L83" s="23"/>
      <c r="M83" s="23"/>
      <c r="T83" s="22"/>
    </row>
    <row r="84" spans="1:20" ht="26" x14ac:dyDescent="0.35">
      <c r="A84" s="17" t="s">
        <v>145</v>
      </c>
      <c r="B84" s="107" t="s">
        <v>146</v>
      </c>
      <c r="C84" s="17" t="s">
        <v>107</v>
      </c>
      <c r="D84" s="27">
        <v>60</v>
      </c>
      <c r="E84" s="19"/>
      <c r="F84" s="20">
        <f t="shared" si="2"/>
        <v>0</v>
      </c>
      <c r="G84" s="20">
        <f t="shared" si="3"/>
        <v>0</v>
      </c>
      <c r="H84" s="28" t="s">
        <v>10</v>
      </c>
      <c r="I84" s="17">
        <v>104785</v>
      </c>
      <c r="L84" s="23"/>
      <c r="M84" s="23"/>
      <c r="T84" s="22"/>
    </row>
    <row r="85" spans="1:20" ht="26" x14ac:dyDescent="0.35">
      <c r="A85" s="17" t="s">
        <v>147</v>
      </c>
      <c r="B85" s="107" t="s">
        <v>148</v>
      </c>
      <c r="C85" s="17" t="s">
        <v>20</v>
      </c>
      <c r="D85" s="27">
        <v>2</v>
      </c>
      <c r="E85" s="19"/>
      <c r="F85" s="20">
        <f t="shared" si="2"/>
        <v>0</v>
      </c>
      <c r="G85" s="20">
        <f t="shared" si="3"/>
        <v>0</v>
      </c>
      <c r="H85" s="28" t="s">
        <v>21</v>
      </c>
      <c r="I85" s="17" t="s">
        <v>149</v>
      </c>
      <c r="L85" s="23"/>
      <c r="M85" s="23"/>
      <c r="T85" s="22"/>
    </row>
    <row r="86" spans="1:20" x14ac:dyDescent="0.35">
      <c r="A86" s="85"/>
      <c r="B86" s="121"/>
      <c r="C86" s="85"/>
      <c r="D86" s="86"/>
      <c r="E86" s="87"/>
      <c r="F86" s="20">
        <f t="shared" si="2"/>
        <v>0</v>
      </c>
      <c r="G86" s="20">
        <f t="shared" si="3"/>
        <v>0</v>
      </c>
      <c r="H86" s="88"/>
      <c r="I86" s="128"/>
      <c r="L86" s="23"/>
      <c r="M86" s="23"/>
      <c r="T86" s="22"/>
    </row>
    <row r="87" spans="1:20" x14ac:dyDescent="0.35">
      <c r="A87" s="32">
        <v>5</v>
      </c>
      <c r="B87" s="120" t="s">
        <v>23</v>
      </c>
      <c r="C87" s="82"/>
      <c r="D87" s="89"/>
      <c r="E87" s="82"/>
      <c r="F87" s="20">
        <f t="shared" si="2"/>
        <v>0</v>
      </c>
      <c r="G87" s="20">
        <f t="shared" si="3"/>
        <v>0</v>
      </c>
      <c r="H87" s="82"/>
      <c r="I87" s="82"/>
      <c r="L87" s="23"/>
      <c r="M87" s="23"/>
      <c r="T87" s="22"/>
    </row>
    <row r="88" spans="1:20" ht="26" x14ac:dyDescent="0.35">
      <c r="A88" s="17" t="s">
        <v>34</v>
      </c>
      <c r="B88" s="107" t="s">
        <v>28</v>
      </c>
      <c r="C88" s="17" t="s">
        <v>20</v>
      </c>
      <c r="D88" s="27">
        <v>4</v>
      </c>
      <c r="E88" s="19"/>
      <c r="F88" s="20">
        <f t="shared" si="2"/>
        <v>0</v>
      </c>
      <c r="G88" s="20">
        <f t="shared" si="3"/>
        <v>0</v>
      </c>
      <c r="H88" s="28" t="s">
        <v>21</v>
      </c>
      <c r="I88" s="17" t="s">
        <v>29</v>
      </c>
      <c r="L88" s="23"/>
      <c r="M88" s="23"/>
      <c r="T88" s="22"/>
    </row>
    <row r="89" spans="1:20" ht="26" x14ac:dyDescent="0.35">
      <c r="A89" s="17" t="s">
        <v>36</v>
      </c>
      <c r="B89" s="107" t="s">
        <v>150</v>
      </c>
      <c r="C89" s="17" t="s">
        <v>20</v>
      </c>
      <c r="D89" s="27">
        <v>1</v>
      </c>
      <c r="E89" s="19"/>
      <c r="F89" s="20">
        <f t="shared" si="2"/>
        <v>0</v>
      </c>
      <c r="G89" s="20">
        <f t="shared" si="3"/>
        <v>0</v>
      </c>
      <c r="H89" s="28" t="s">
        <v>21</v>
      </c>
      <c r="I89" s="17" t="s">
        <v>151</v>
      </c>
      <c r="L89" s="23"/>
      <c r="M89" s="23"/>
      <c r="T89" s="22"/>
    </row>
    <row r="90" spans="1:20" x14ac:dyDescent="0.35">
      <c r="A90" s="73"/>
      <c r="B90" s="118"/>
      <c r="C90" s="74"/>
      <c r="D90" s="75"/>
      <c r="E90" s="76"/>
      <c r="F90" s="20">
        <f t="shared" si="2"/>
        <v>0</v>
      </c>
      <c r="G90" s="20">
        <f t="shared" si="3"/>
        <v>0</v>
      </c>
      <c r="H90" s="77"/>
      <c r="I90" s="56"/>
      <c r="L90" s="23"/>
      <c r="M90" s="23"/>
      <c r="T90" s="22"/>
    </row>
    <row r="91" spans="1:20" x14ac:dyDescent="0.35">
      <c r="A91" s="32">
        <v>6</v>
      </c>
      <c r="B91" s="120" t="s">
        <v>30</v>
      </c>
      <c r="C91" s="82"/>
      <c r="D91" s="89"/>
      <c r="E91" s="82"/>
      <c r="F91" s="20">
        <f t="shared" si="2"/>
        <v>0</v>
      </c>
      <c r="G91" s="20">
        <f t="shared" si="3"/>
        <v>0</v>
      </c>
      <c r="H91" s="82"/>
      <c r="I91" s="82"/>
      <c r="L91" s="23"/>
      <c r="M91" s="23"/>
      <c r="T91" s="22"/>
    </row>
    <row r="92" spans="1:20" ht="26" x14ac:dyDescent="0.35">
      <c r="A92" s="17" t="s">
        <v>41</v>
      </c>
      <c r="B92" s="107" t="s">
        <v>32</v>
      </c>
      <c r="C92" s="17" t="s">
        <v>106</v>
      </c>
      <c r="D92" s="27">
        <v>4</v>
      </c>
      <c r="E92" s="19"/>
      <c r="F92" s="20">
        <f t="shared" si="2"/>
        <v>0</v>
      </c>
      <c r="G92" s="20">
        <f t="shared" si="3"/>
        <v>0</v>
      </c>
      <c r="H92" s="28" t="s">
        <v>10</v>
      </c>
      <c r="I92" s="17">
        <v>101909</v>
      </c>
      <c r="L92" s="23"/>
      <c r="M92" s="23"/>
      <c r="T92" s="22"/>
    </row>
    <row r="93" spans="1:20" x14ac:dyDescent="0.35">
      <c r="A93" s="90"/>
      <c r="B93" s="121"/>
      <c r="C93" s="91"/>
      <c r="D93" s="92"/>
      <c r="E93" s="87"/>
      <c r="F93" s="20">
        <f t="shared" si="2"/>
        <v>0</v>
      </c>
      <c r="G93" s="20">
        <f t="shared" si="3"/>
        <v>0</v>
      </c>
      <c r="H93" s="88"/>
      <c r="I93" s="57"/>
      <c r="L93" s="23"/>
      <c r="M93" s="23"/>
      <c r="T93" s="22"/>
    </row>
    <row r="94" spans="1:20" x14ac:dyDescent="0.35">
      <c r="A94" s="39">
        <v>7</v>
      </c>
      <c r="B94" s="112" t="s">
        <v>33</v>
      </c>
      <c r="C94" s="39"/>
      <c r="D94" s="93"/>
      <c r="E94" s="39"/>
      <c r="F94" s="20">
        <f t="shared" si="2"/>
        <v>0</v>
      </c>
      <c r="G94" s="20">
        <f t="shared" si="3"/>
        <v>0</v>
      </c>
      <c r="H94" s="39"/>
      <c r="I94" s="39"/>
      <c r="L94" s="23"/>
      <c r="M94" s="23"/>
      <c r="T94" s="22"/>
    </row>
    <row r="95" spans="1:20" ht="26" x14ac:dyDescent="0.35">
      <c r="A95" s="17" t="s">
        <v>90</v>
      </c>
      <c r="B95" s="107" t="s">
        <v>39</v>
      </c>
      <c r="C95" s="17" t="s">
        <v>107</v>
      </c>
      <c r="D95" s="27">
        <v>4.5999999999999996</v>
      </c>
      <c r="E95" s="19"/>
      <c r="F95" s="20">
        <f t="shared" si="2"/>
        <v>0</v>
      </c>
      <c r="G95" s="20">
        <f t="shared" si="3"/>
        <v>0</v>
      </c>
      <c r="H95" s="28" t="s">
        <v>10</v>
      </c>
      <c r="I95" s="17">
        <v>99839</v>
      </c>
      <c r="L95" s="23"/>
      <c r="M95" s="23"/>
      <c r="T95" s="22"/>
    </row>
    <row r="96" spans="1:20" x14ac:dyDescent="0.35">
      <c r="A96" s="73"/>
      <c r="B96" s="122"/>
      <c r="C96" s="94"/>
      <c r="D96" s="95"/>
      <c r="E96" s="96"/>
      <c r="F96" s="20">
        <f t="shared" si="2"/>
        <v>0</v>
      </c>
      <c r="G96" s="20">
        <f t="shared" si="3"/>
        <v>0</v>
      </c>
      <c r="H96" s="97"/>
      <c r="I96" s="58"/>
      <c r="L96" s="23"/>
      <c r="M96" s="23"/>
      <c r="T96" s="22"/>
    </row>
    <row r="97" spans="1:20" x14ac:dyDescent="0.35">
      <c r="A97" s="82">
        <v>8</v>
      </c>
      <c r="B97" s="81" t="s">
        <v>152</v>
      </c>
      <c r="C97" s="82"/>
      <c r="D97" s="89"/>
      <c r="E97" s="82"/>
      <c r="F97" s="20">
        <f t="shared" si="2"/>
        <v>0</v>
      </c>
      <c r="G97" s="20">
        <f t="shared" si="3"/>
        <v>0</v>
      </c>
      <c r="H97" s="82"/>
      <c r="I97" s="82"/>
      <c r="L97" s="23"/>
      <c r="M97" s="23"/>
      <c r="T97" s="22"/>
    </row>
    <row r="98" spans="1:20" ht="26" x14ac:dyDescent="0.35">
      <c r="A98" s="17" t="s">
        <v>153</v>
      </c>
      <c r="B98" s="107" t="s">
        <v>154</v>
      </c>
      <c r="C98" s="17" t="s">
        <v>107</v>
      </c>
      <c r="D98" s="27">
        <v>43</v>
      </c>
      <c r="E98" s="19"/>
      <c r="F98" s="20">
        <f t="shared" si="2"/>
        <v>0</v>
      </c>
      <c r="G98" s="20">
        <f t="shared" si="3"/>
        <v>0</v>
      </c>
      <c r="H98" s="28" t="s">
        <v>10</v>
      </c>
      <c r="I98" s="17">
        <v>92336</v>
      </c>
      <c r="L98" s="23"/>
      <c r="M98" s="23"/>
      <c r="T98" s="22"/>
    </row>
    <row r="99" spans="1:20" ht="26" x14ac:dyDescent="0.35">
      <c r="A99" s="17" t="s">
        <v>155</v>
      </c>
      <c r="B99" s="107" t="s">
        <v>156</v>
      </c>
      <c r="C99" s="17" t="s">
        <v>108</v>
      </c>
      <c r="D99" s="27">
        <v>10</v>
      </c>
      <c r="E99" s="19"/>
      <c r="F99" s="20">
        <f t="shared" si="2"/>
        <v>0</v>
      </c>
      <c r="G99" s="20">
        <f t="shared" si="3"/>
        <v>0</v>
      </c>
      <c r="H99" s="28" t="s">
        <v>10</v>
      </c>
      <c r="I99" s="17">
        <v>100736</v>
      </c>
      <c r="L99" s="23"/>
      <c r="M99" s="23"/>
      <c r="T99" s="22"/>
    </row>
    <row r="100" spans="1:20" ht="26" x14ac:dyDescent="0.35">
      <c r="A100" s="17" t="s">
        <v>157</v>
      </c>
      <c r="B100" s="107" t="s">
        <v>158</v>
      </c>
      <c r="C100" s="17" t="s">
        <v>106</v>
      </c>
      <c r="D100" s="27">
        <v>2</v>
      </c>
      <c r="E100" s="19"/>
      <c r="F100" s="20">
        <f t="shared" si="2"/>
        <v>0</v>
      </c>
      <c r="G100" s="20">
        <f t="shared" si="3"/>
        <v>0</v>
      </c>
      <c r="H100" s="28" t="s">
        <v>10</v>
      </c>
      <c r="I100" s="17">
        <v>103019</v>
      </c>
      <c r="L100" s="23"/>
      <c r="M100" s="23"/>
      <c r="T100" s="22"/>
    </row>
    <row r="101" spans="1:20" ht="26" x14ac:dyDescent="0.35">
      <c r="A101" s="17" t="s">
        <v>159</v>
      </c>
      <c r="B101" s="107" t="s">
        <v>160</v>
      </c>
      <c r="C101" s="17" t="s">
        <v>106</v>
      </c>
      <c r="D101" s="27">
        <v>10</v>
      </c>
      <c r="E101" s="19"/>
      <c r="F101" s="20">
        <f t="shared" si="2"/>
        <v>0</v>
      </c>
      <c r="G101" s="20">
        <f t="shared" si="3"/>
        <v>0</v>
      </c>
      <c r="H101" s="28" t="s">
        <v>10</v>
      </c>
      <c r="I101" s="17">
        <v>92353</v>
      </c>
      <c r="L101" s="23"/>
      <c r="M101" s="23"/>
      <c r="T101" s="22"/>
    </row>
    <row r="102" spans="1:20" ht="26" x14ac:dyDescent="0.35">
      <c r="A102" s="17" t="s">
        <v>161</v>
      </c>
      <c r="B102" s="107" t="s">
        <v>162</v>
      </c>
      <c r="C102" s="17" t="s">
        <v>106</v>
      </c>
      <c r="D102" s="27">
        <v>4</v>
      </c>
      <c r="E102" s="19"/>
      <c r="F102" s="20">
        <f t="shared" si="2"/>
        <v>0</v>
      </c>
      <c r="G102" s="20">
        <f t="shared" si="3"/>
        <v>0</v>
      </c>
      <c r="H102" s="28" t="s">
        <v>10</v>
      </c>
      <c r="I102" s="17">
        <v>92890</v>
      </c>
      <c r="L102" s="23"/>
      <c r="M102" s="23"/>
      <c r="T102" s="22"/>
    </row>
    <row r="103" spans="1:20" ht="26" x14ac:dyDescent="0.35">
      <c r="A103" s="17" t="s">
        <v>163</v>
      </c>
      <c r="B103" s="107" t="s">
        <v>164</v>
      </c>
      <c r="C103" s="17" t="s">
        <v>20</v>
      </c>
      <c r="D103" s="27">
        <v>45</v>
      </c>
      <c r="E103" s="19"/>
      <c r="F103" s="20">
        <f t="shared" si="2"/>
        <v>0</v>
      </c>
      <c r="G103" s="20">
        <f t="shared" si="3"/>
        <v>0</v>
      </c>
      <c r="H103" s="28" t="s">
        <v>21</v>
      </c>
      <c r="I103" s="17" t="s">
        <v>165</v>
      </c>
      <c r="L103" s="23"/>
      <c r="M103" s="23"/>
      <c r="T103" s="22"/>
    </row>
    <row r="104" spans="1:20" ht="26" x14ac:dyDescent="0.35">
      <c r="A104" s="17" t="s">
        <v>166</v>
      </c>
      <c r="B104" s="107" t="s">
        <v>167</v>
      </c>
      <c r="C104" s="17" t="s">
        <v>106</v>
      </c>
      <c r="D104" s="27">
        <v>2</v>
      </c>
      <c r="E104" s="19"/>
      <c r="F104" s="20">
        <f t="shared" si="2"/>
        <v>0</v>
      </c>
      <c r="G104" s="20">
        <f t="shared" si="3"/>
        <v>0</v>
      </c>
      <c r="H104" s="28" t="s">
        <v>10</v>
      </c>
      <c r="I104" s="17">
        <v>92357</v>
      </c>
      <c r="L104" s="23"/>
      <c r="M104" s="23"/>
      <c r="T104" s="22"/>
    </row>
    <row r="105" spans="1:20" ht="26" x14ac:dyDescent="0.35">
      <c r="A105" s="17" t="s">
        <v>168</v>
      </c>
      <c r="B105" s="107" t="s">
        <v>169</v>
      </c>
      <c r="C105" s="17" t="s">
        <v>106</v>
      </c>
      <c r="D105" s="27">
        <v>1</v>
      </c>
      <c r="E105" s="19"/>
      <c r="F105" s="20">
        <f t="shared" si="2"/>
        <v>0</v>
      </c>
      <c r="G105" s="20">
        <f t="shared" si="3"/>
        <v>0</v>
      </c>
      <c r="H105" s="28" t="s">
        <v>10</v>
      </c>
      <c r="I105" s="17">
        <v>96765</v>
      </c>
      <c r="L105" s="23"/>
      <c r="M105" s="23"/>
      <c r="T105" s="22"/>
    </row>
    <row r="106" spans="1:20" x14ac:dyDescent="0.35">
      <c r="A106" s="44"/>
      <c r="B106" s="119"/>
      <c r="C106" s="44"/>
      <c r="D106" s="44"/>
      <c r="E106" s="44"/>
      <c r="F106" s="20">
        <f t="shared" si="2"/>
        <v>0</v>
      </c>
      <c r="G106" s="20">
        <f t="shared" si="3"/>
        <v>0</v>
      </c>
      <c r="H106" s="44"/>
      <c r="I106" s="126"/>
      <c r="L106" s="23"/>
      <c r="M106" s="23"/>
      <c r="T106" s="22"/>
    </row>
    <row r="107" spans="1:20" x14ac:dyDescent="0.35">
      <c r="A107" s="39">
        <v>9</v>
      </c>
      <c r="B107" s="123" t="s">
        <v>170</v>
      </c>
      <c r="C107" s="39"/>
      <c r="D107" s="93"/>
      <c r="E107" s="39"/>
      <c r="F107" s="20">
        <f t="shared" si="2"/>
        <v>0</v>
      </c>
      <c r="G107" s="20">
        <f t="shared" si="3"/>
        <v>0</v>
      </c>
      <c r="H107" s="39"/>
      <c r="I107" s="39"/>
      <c r="L107" s="23"/>
      <c r="M107" s="23"/>
      <c r="T107" s="22"/>
    </row>
    <row r="108" spans="1:20" ht="26" x14ac:dyDescent="0.35">
      <c r="A108" s="17" t="s">
        <v>171</v>
      </c>
      <c r="B108" s="107" t="s">
        <v>172</v>
      </c>
      <c r="C108" s="17" t="s">
        <v>106</v>
      </c>
      <c r="D108" s="27">
        <v>2</v>
      </c>
      <c r="E108" s="19"/>
      <c r="F108" s="20">
        <f t="shared" si="2"/>
        <v>0</v>
      </c>
      <c r="G108" s="20">
        <f t="shared" si="3"/>
        <v>0</v>
      </c>
      <c r="H108" s="28" t="s">
        <v>10</v>
      </c>
      <c r="I108" s="17">
        <v>102618</v>
      </c>
      <c r="L108" s="23"/>
      <c r="M108" s="23"/>
      <c r="T108" s="22"/>
    </row>
    <row r="109" spans="1:20" x14ac:dyDescent="0.35">
      <c r="A109" s="17" t="s">
        <v>173</v>
      </c>
      <c r="B109" s="114" t="s">
        <v>174</v>
      </c>
      <c r="C109" s="17" t="s">
        <v>108</v>
      </c>
      <c r="D109" s="27">
        <v>32</v>
      </c>
      <c r="E109" s="19"/>
      <c r="F109" s="20">
        <f t="shared" si="2"/>
        <v>0</v>
      </c>
      <c r="G109" s="20">
        <f t="shared" si="3"/>
        <v>0</v>
      </c>
      <c r="H109" s="28" t="s">
        <v>10</v>
      </c>
      <c r="I109" s="17">
        <v>97102</v>
      </c>
      <c r="L109" s="23"/>
      <c r="M109" s="23"/>
      <c r="T109" s="22"/>
    </row>
    <row r="110" spans="1:20" x14ac:dyDescent="0.35">
      <c r="A110" s="17" t="s">
        <v>175</v>
      </c>
      <c r="B110" s="107" t="s">
        <v>176</v>
      </c>
      <c r="C110" s="17" t="s">
        <v>106</v>
      </c>
      <c r="D110" s="27">
        <v>2</v>
      </c>
      <c r="E110" s="19"/>
      <c r="F110" s="20">
        <f t="shared" si="2"/>
        <v>0</v>
      </c>
      <c r="G110" s="20">
        <f t="shared" si="3"/>
        <v>0</v>
      </c>
      <c r="H110" s="28" t="s">
        <v>10</v>
      </c>
      <c r="I110" s="17">
        <v>99624</v>
      </c>
      <c r="L110" s="23"/>
      <c r="M110" s="23"/>
      <c r="T110" s="22"/>
    </row>
    <row r="111" spans="1:20" ht="26" x14ac:dyDescent="0.35">
      <c r="A111" s="17" t="s">
        <v>177</v>
      </c>
      <c r="B111" s="107" t="s">
        <v>178</v>
      </c>
      <c r="C111" s="17" t="s">
        <v>108</v>
      </c>
      <c r="D111" s="27">
        <v>12</v>
      </c>
      <c r="E111" s="19"/>
      <c r="F111" s="20">
        <f t="shared" si="2"/>
        <v>0</v>
      </c>
      <c r="G111" s="20">
        <f t="shared" si="3"/>
        <v>0</v>
      </c>
      <c r="H111" s="28" t="s">
        <v>10</v>
      </c>
      <c r="I111" s="17">
        <v>89282</v>
      </c>
      <c r="L111" s="23"/>
      <c r="M111" s="23"/>
      <c r="T111" s="22"/>
    </row>
    <row r="112" spans="1:20" x14ac:dyDescent="0.35">
      <c r="A112" s="17" t="s">
        <v>179</v>
      </c>
      <c r="B112" s="107" t="s">
        <v>180</v>
      </c>
      <c r="C112" s="17" t="s">
        <v>108</v>
      </c>
      <c r="D112" s="27">
        <v>3.7</v>
      </c>
      <c r="E112" s="19"/>
      <c r="F112" s="20">
        <f t="shared" si="2"/>
        <v>0</v>
      </c>
      <c r="G112" s="20">
        <f t="shared" si="3"/>
        <v>0</v>
      </c>
      <c r="H112" s="28" t="s">
        <v>10</v>
      </c>
      <c r="I112" s="17">
        <v>101964</v>
      </c>
      <c r="L112" s="23"/>
      <c r="M112" s="23"/>
      <c r="T112" s="22"/>
    </row>
    <row r="113" spans="1:20" ht="26" x14ac:dyDescent="0.35">
      <c r="A113" s="17" t="s">
        <v>181</v>
      </c>
      <c r="B113" s="107" t="s">
        <v>48</v>
      </c>
      <c r="C113" s="17" t="s">
        <v>108</v>
      </c>
      <c r="D113" s="27">
        <v>10.4</v>
      </c>
      <c r="E113" s="19"/>
      <c r="F113" s="20">
        <f t="shared" si="2"/>
        <v>0</v>
      </c>
      <c r="G113" s="20">
        <f t="shared" si="3"/>
        <v>0</v>
      </c>
      <c r="H113" s="28" t="s">
        <v>10</v>
      </c>
      <c r="I113" s="17">
        <v>87878</v>
      </c>
      <c r="L113" s="23"/>
      <c r="M113" s="23"/>
      <c r="T113" s="22"/>
    </row>
    <row r="114" spans="1:20" ht="26" x14ac:dyDescent="0.35">
      <c r="A114" s="17" t="s">
        <v>182</v>
      </c>
      <c r="B114" s="107" t="s">
        <v>50</v>
      </c>
      <c r="C114" s="17" t="s">
        <v>108</v>
      </c>
      <c r="D114" s="27">
        <v>13.5</v>
      </c>
      <c r="E114" s="19"/>
      <c r="F114" s="20">
        <f t="shared" si="2"/>
        <v>0</v>
      </c>
      <c r="G114" s="20">
        <f t="shared" si="3"/>
        <v>0</v>
      </c>
      <c r="H114" s="28" t="s">
        <v>10</v>
      </c>
      <c r="I114" s="17">
        <v>87893</v>
      </c>
      <c r="L114" s="23"/>
      <c r="M114" s="23"/>
      <c r="T114" s="22"/>
    </row>
    <row r="115" spans="1:20" ht="26" x14ac:dyDescent="0.35">
      <c r="A115" s="17" t="s">
        <v>183</v>
      </c>
      <c r="B115" s="107" t="s">
        <v>52</v>
      </c>
      <c r="C115" s="17" t="s">
        <v>108</v>
      </c>
      <c r="D115" s="27">
        <v>1.73</v>
      </c>
      <c r="E115" s="19"/>
      <c r="F115" s="20">
        <f t="shared" si="2"/>
        <v>0</v>
      </c>
      <c r="G115" s="20">
        <f t="shared" si="3"/>
        <v>0</v>
      </c>
      <c r="H115" s="28" t="s">
        <v>10</v>
      </c>
      <c r="I115" s="17">
        <v>87886</v>
      </c>
      <c r="L115" s="23"/>
      <c r="M115" s="23"/>
      <c r="T115" s="22"/>
    </row>
    <row r="116" spans="1:20" ht="26" x14ac:dyDescent="0.35">
      <c r="A116" s="17" t="s">
        <v>184</v>
      </c>
      <c r="B116" s="107" t="s">
        <v>54</v>
      </c>
      <c r="C116" s="17" t="s">
        <v>108</v>
      </c>
      <c r="D116" s="27">
        <v>10.4</v>
      </c>
      <c r="E116" s="19"/>
      <c r="F116" s="20">
        <f t="shared" si="2"/>
        <v>0</v>
      </c>
      <c r="G116" s="20">
        <f t="shared" si="3"/>
        <v>0</v>
      </c>
      <c r="H116" s="28" t="s">
        <v>10</v>
      </c>
      <c r="I116" s="17">
        <v>87530</v>
      </c>
      <c r="L116" s="23"/>
      <c r="M116" s="23"/>
      <c r="T116" s="22"/>
    </row>
    <row r="117" spans="1:20" ht="26" x14ac:dyDescent="0.35">
      <c r="A117" s="17" t="s">
        <v>185</v>
      </c>
      <c r="B117" s="107" t="s">
        <v>56</v>
      </c>
      <c r="C117" s="17" t="s">
        <v>108</v>
      </c>
      <c r="D117" s="27">
        <v>13.5</v>
      </c>
      <c r="E117" s="19"/>
      <c r="F117" s="20">
        <f t="shared" si="2"/>
        <v>0</v>
      </c>
      <c r="G117" s="20">
        <f t="shared" si="3"/>
        <v>0</v>
      </c>
      <c r="H117" s="28" t="s">
        <v>10</v>
      </c>
      <c r="I117" s="17">
        <v>87775</v>
      </c>
      <c r="L117" s="23"/>
      <c r="M117" s="23"/>
      <c r="T117" s="22"/>
    </row>
    <row r="118" spans="1:20" ht="26" x14ac:dyDescent="0.35">
      <c r="A118" s="17" t="s">
        <v>186</v>
      </c>
      <c r="B118" s="107" t="s">
        <v>58</v>
      </c>
      <c r="C118" s="17" t="s">
        <v>108</v>
      </c>
      <c r="D118" s="27">
        <v>1.73</v>
      </c>
      <c r="E118" s="19"/>
      <c r="F118" s="20">
        <f t="shared" si="2"/>
        <v>0</v>
      </c>
      <c r="G118" s="20">
        <f t="shared" si="3"/>
        <v>0</v>
      </c>
      <c r="H118" s="28" t="s">
        <v>10</v>
      </c>
      <c r="I118" s="17">
        <v>90408</v>
      </c>
      <c r="L118" s="23"/>
      <c r="M118" s="23"/>
      <c r="T118" s="22"/>
    </row>
    <row r="119" spans="1:20" ht="26" x14ac:dyDescent="0.35">
      <c r="A119" s="17" t="s">
        <v>187</v>
      </c>
      <c r="B119" s="107" t="s">
        <v>188</v>
      </c>
      <c r="C119" s="17" t="s">
        <v>108</v>
      </c>
      <c r="D119" s="27">
        <v>10.4</v>
      </c>
      <c r="E119" s="19"/>
      <c r="F119" s="20">
        <f t="shared" si="2"/>
        <v>0</v>
      </c>
      <c r="G119" s="20">
        <f t="shared" si="3"/>
        <v>0</v>
      </c>
      <c r="H119" s="28" t="s">
        <v>10</v>
      </c>
      <c r="I119" s="17">
        <v>87527</v>
      </c>
      <c r="L119" s="23"/>
      <c r="M119" s="23"/>
      <c r="T119" s="22"/>
    </row>
    <row r="120" spans="1:20" ht="26" x14ac:dyDescent="0.35">
      <c r="A120" s="17" t="s">
        <v>189</v>
      </c>
      <c r="B120" s="107" t="s">
        <v>190</v>
      </c>
      <c r="C120" s="17" t="s">
        <v>108</v>
      </c>
      <c r="D120" s="27">
        <v>15.2</v>
      </c>
      <c r="E120" s="19"/>
      <c r="F120" s="20">
        <f t="shared" si="2"/>
        <v>0</v>
      </c>
      <c r="G120" s="20">
        <f t="shared" si="3"/>
        <v>0</v>
      </c>
      <c r="H120" s="28" t="s">
        <v>10</v>
      </c>
      <c r="I120" s="17">
        <v>87775</v>
      </c>
      <c r="L120" s="23"/>
      <c r="M120" s="23"/>
      <c r="T120" s="22"/>
    </row>
    <row r="121" spans="1:20" ht="26" x14ac:dyDescent="0.35">
      <c r="A121" s="17" t="s">
        <v>191</v>
      </c>
      <c r="B121" s="107" t="s">
        <v>192</v>
      </c>
      <c r="C121" s="17" t="s">
        <v>108</v>
      </c>
      <c r="D121" s="27">
        <v>1.72</v>
      </c>
      <c r="E121" s="19"/>
      <c r="F121" s="20">
        <f t="shared" si="2"/>
        <v>0</v>
      </c>
      <c r="G121" s="20">
        <f t="shared" si="3"/>
        <v>0</v>
      </c>
      <c r="H121" s="28" t="s">
        <v>10</v>
      </c>
      <c r="I121" s="17">
        <v>90406</v>
      </c>
      <c r="L121" s="23"/>
      <c r="M121" s="23"/>
      <c r="T121" s="22"/>
    </row>
    <row r="122" spans="1:20" ht="26" x14ac:dyDescent="0.35">
      <c r="A122" s="17" t="s">
        <v>193</v>
      </c>
      <c r="B122" s="114" t="s">
        <v>194</v>
      </c>
      <c r="C122" s="17" t="s">
        <v>107</v>
      </c>
      <c r="D122" s="27">
        <v>23</v>
      </c>
      <c r="E122" s="19"/>
      <c r="F122" s="20">
        <f t="shared" ref="F122:F153" si="4">D122*E122</f>
        <v>0</v>
      </c>
      <c r="G122" s="20">
        <f t="shared" si="3"/>
        <v>0</v>
      </c>
      <c r="H122" s="28" t="s">
        <v>10</v>
      </c>
      <c r="I122" s="17">
        <v>98522</v>
      </c>
      <c r="L122" s="23"/>
      <c r="M122" s="23"/>
      <c r="T122" s="22"/>
    </row>
    <row r="123" spans="1:20" ht="26" x14ac:dyDescent="0.35">
      <c r="A123" s="17" t="s">
        <v>195</v>
      </c>
      <c r="B123" s="107" t="s">
        <v>196</v>
      </c>
      <c r="C123" s="17" t="s">
        <v>108</v>
      </c>
      <c r="D123" s="27">
        <v>1.4</v>
      </c>
      <c r="E123" s="19"/>
      <c r="F123" s="20">
        <f t="shared" si="4"/>
        <v>0</v>
      </c>
      <c r="G123" s="20">
        <f t="shared" ref="G123:G153" si="5">F123*(1+$I$2)</f>
        <v>0</v>
      </c>
      <c r="H123" s="28" t="s">
        <v>10</v>
      </c>
      <c r="I123" s="17">
        <v>100701</v>
      </c>
      <c r="L123" s="23"/>
      <c r="M123" s="23"/>
      <c r="T123" s="22"/>
    </row>
    <row r="124" spans="1:20" ht="26" x14ac:dyDescent="0.35">
      <c r="A124" s="17" t="s">
        <v>197</v>
      </c>
      <c r="B124" s="107" t="s">
        <v>198</v>
      </c>
      <c r="C124" s="17" t="s">
        <v>106</v>
      </c>
      <c r="D124" s="27">
        <v>1</v>
      </c>
      <c r="E124" s="19"/>
      <c r="F124" s="20">
        <f t="shared" si="4"/>
        <v>0</v>
      </c>
      <c r="G124" s="20">
        <f t="shared" si="5"/>
        <v>0</v>
      </c>
      <c r="H124" s="28" t="s">
        <v>10</v>
      </c>
      <c r="I124" s="17">
        <v>102122</v>
      </c>
      <c r="L124" s="23"/>
      <c r="M124" s="23"/>
      <c r="N124" s="150"/>
      <c r="T124" s="22"/>
    </row>
    <row r="125" spans="1:20" ht="26" x14ac:dyDescent="0.35">
      <c r="A125" s="17" t="s">
        <v>199</v>
      </c>
      <c r="B125" s="107" t="s">
        <v>200</v>
      </c>
      <c r="C125" s="17" t="s">
        <v>106</v>
      </c>
      <c r="D125" s="27">
        <v>1</v>
      </c>
      <c r="E125" s="19"/>
      <c r="F125" s="20">
        <f t="shared" si="4"/>
        <v>0</v>
      </c>
      <c r="G125" s="20">
        <f t="shared" si="5"/>
        <v>0</v>
      </c>
      <c r="H125" s="28" t="s">
        <v>10</v>
      </c>
      <c r="I125" s="17">
        <v>102115</v>
      </c>
      <c r="L125" s="23"/>
      <c r="M125" s="23"/>
      <c r="T125" s="22"/>
    </row>
    <row r="126" spans="1:20" ht="26" x14ac:dyDescent="0.35">
      <c r="A126" s="17" t="s">
        <v>201</v>
      </c>
      <c r="B126" s="114" t="s">
        <v>202</v>
      </c>
      <c r="C126" s="17" t="s">
        <v>107</v>
      </c>
      <c r="D126" s="27">
        <v>54</v>
      </c>
      <c r="E126" s="19"/>
      <c r="F126" s="20">
        <f t="shared" si="4"/>
        <v>0</v>
      </c>
      <c r="G126" s="20">
        <f t="shared" si="5"/>
        <v>0</v>
      </c>
      <c r="H126" s="28" t="s">
        <v>10</v>
      </c>
      <c r="I126" s="17">
        <v>97667</v>
      </c>
      <c r="L126" s="23"/>
      <c r="M126" s="23"/>
      <c r="T126" s="22"/>
    </row>
    <row r="127" spans="1:20" ht="26" x14ac:dyDescent="0.35">
      <c r="A127" s="17" t="s">
        <v>203</v>
      </c>
      <c r="B127" s="114" t="s">
        <v>204</v>
      </c>
      <c r="C127" s="17" t="s">
        <v>107</v>
      </c>
      <c r="D127" s="27">
        <v>216</v>
      </c>
      <c r="E127" s="19"/>
      <c r="F127" s="20">
        <f t="shared" si="4"/>
        <v>0</v>
      </c>
      <c r="G127" s="20">
        <f t="shared" si="5"/>
        <v>0</v>
      </c>
      <c r="H127" s="28" t="s">
        <v>10</v>
      </c>
      <c r="I127" s="17">
        <v>91933</v>
      </c>
      <c r="L127" s="23"/>
      <c r="M127" s="23"/>
      <c r="T127" s="22"/>
    </row>
    <row r="128" spans="1:20" ht="26" x14ac:dyDescent="0.35">
      <c r="A128" s="17" t="s">
        <v>205</v>
      </c>
      <c r="B128" s="114" t="s">
        <v>206</v>
      </c>
      <c r="C128" s="17" t="s">
        <v>109</v>
      </c>
      <c r="D128" s="27">
        <v>3.85</v>
      </c>
      <c r="E128" s="19"/>
      <c r="F128" s="20">
        <f t="shared" si="4"/>
        <v>0</v>
      </c>
      <c r="G128" s="20">
        <f t="shared" si="5"/>
        <v>0</v>
      </c>
      <c r="H128" s="28" t="s">
        <v>10</v>
      </c>
      <c r="I128" s="17">
        <v>93358</v>
      </c>
      <c r="L128" s="23"/>
      <c r="M128" s="23"/>
      <c r="T128" s="22"/>
    </row>
    <row r="129" spans="1:20" ht="26" x14ac:dyDescent="0.35">
      <c r="A129" s="17" t="s">
        <v>207</v>
      </c>
      <c r="B129" s="114" t="s">
        <v>208</v>
      </c>
      <c r="C129" s="17" t="s">
        <v>109</v>
      </c>
      <c r="D129" s="27">
        <v>1</v>
      </c>
      <c r="E129" s="19"/>
      <c r="F129" s="20">
        <f t="shared" si="4"/>
        <v>0</v>
      </c>
      <c r="G129" s="20">
        <f t="shared" si="5"/>
        <v>0</v>
      </c>
      <c r="H129" s="28" t="s">
        <v>10</v>
      </c>
      <c r="I129" s="17">
        <v>104790</v>
      </c>
      <c r="L129" s="23"/>
      <c r="M129" s="23"/>
      <c r="T129" s="22"/>
    </row>
    <row r="130" spans="1:20" ht="26" x14ac:dyDescent="0.35">
      <c r="A130" s="17" t="s">
        <v>209</v>
      </c>
      <c r="B130" s="114" t="s">
        <v>210</v>
      </c>
      <c r="C130" s="17" t="s">
        <v>109</v>
      </c>
      <c r="D130" s="27">
        <v>1</v>
      </c>
      <c r="E130" s="19"/>
      <c r="F130" s="20">
        <f t="shared" si="4"/>
        <v>0</v>
      </c>
      <c r="G130" s="20">
        <f t="shared" si="5"/>
        <v>0</v>
      </c>
      <c r="H130" s="28" t="s">
        <v>10</v>
      </c>
      <c r="I130" s="17">
        <v>101618</v>
      </c>
      <c r="L130" s="23"/>
      <c r="M130" s="23"/>
      <c r="T130" s="22"/>
    </row>
    <row r="131" spans="1:20" ht="26" x14ac:dyDescent="0.35">
      <c r="A131" s="17" t="s">
        <v>211</v>
      </c>
      <c r="B131" s="114" t="s">
        <v>212</v>
      </c>
      <c r="C131" s="17" t="s">
        <v>109</v>
      </c>
      <c r="D131" s="27">
        <v>2.85</v>
      </c>
      <c r="E131" s="19"/>
      <c r="F131" s="20">
        <f t="shared" si="4"/>
        <v>0</v>
      </c>
      <c r="G131" s="20">
        <f t="shared" si="5"/>
        <v>0</v>
      </c>
      <c r="H131" s="28" t="s">
        <v>10</v>
      </c>
      <c r="I131" s="17">
        <v>93382</v>
      </c>
      <c r="L131" s="23"/>
      <c r="M131" s="23"/>
      <c r="T131" s="22"/>
    </row>
    <row r="132" spans="1:20" ht="26" x14ac:dyDescent="0.35">
      <c r="A132" s="17" t="s">
        <v>213</v>
      </c>
      <c r="B132" s="114" t="s">
        <v>214</v>
      </c>
      <c r="C132" s="17" t="s">
        <v>109</v>
      </c>
      <c r="D132" s="27">
        <v>1.5</v>
      </c>
      <c r="E132" s="19"/>
      <c r="F132" s="20">
        <f t="shared" si="4"/>
        <v>0</v>
      </c>
      <c r="G132" s="20">
        <f t="shared" si="5"/>
        <v>0</v>
      </c>
      <c r="H132" s="28" t="s">
        <v>10</v>
      </c>
      <c r="I132" s="17">
        <v>102360</v>
      </c>
      <c r="L132" s="23"/>
      <c r="M132" s="23"/>
      <c r="T132" s="22"/>
    </row>
    <row r="133" spans="1:20" ht="26" x14ac:dyDescent="0.35">
      <c r="A133" s="17" t="s">
        <v>215</v>
      </c>
      <c r="B133" s="114" t="s">
        <v>216</v>
      </c>
      <c r="C133" s="17" t="s">
        <v>20</v>
      </c>
      <c r="D133" s="27">
        <v>2</v>
      </c>
      <c r="E133" s="19"/>
      <c r="F133" s="20">
        <f t="shared" si="4"/>
        <v>0</v>
      </c>
      <c r="G133" s="20">
        <f t="shared" si="5"/>
        <v>0</v>
      </c>
      <c r="H133" s="28" t="s">
        <v>21</v>
      </c>
      <c r="I133" s="17" t="s">
        <v>217</v>
      </c>
      <c r="L133" s="23"/>
      <c r="M133" s="23"/>
      <c r="T133" s="22"/>
    </row>
    <row r="134" spans="1:20" ht="26" x14ac:dyDescent="0.35">
      <c r="A134" s="17" t="s">
        <v>218</v>
      </c>
      <c r="B134" s="114" t="s">
        <v>158</v>
      </c>
      <c r="C134" s="17" t="s">
        <v>106</v>
      </c>
      <c r="D134" s="27">
        <v>1</v>
      </c>
      <c r="E134" s="19"/>
      <c r="F134" s="20">
        <f t="shared" si="4"/>
        <v>0</v>
      </c>
      <c r="G134" s="20">
        <f t="shared" si="5"/>
        <v>0</v>
      </c>
      <c r="H134" s="28" t="s">
        <v>10</v>
      </c>
      <c r="I134" s="17">
        <v>103019</v>
      </c>
      <c r="L134" s="23"/>
      <c r="M134" s="23"/>
      <c r="T134" s="22"/>
    </row>
    <row r="135" spans="1:20" ht="26" x14ac:dyDescent="0.35">
      <c r="A135" s="17" t="s">
        <v>219</v>
      </c>
      <c r="B135" s="114" t="s">
        <v>220</v>
      </c>
      <c r="C135" s="17" t="s">
        <v>106</v>
      </c>
      <c r="D135" s="27">
        <v>1</v>
      </c>
      <c r="E135" s="19"/>
      <c r="F135" s="20">
        <f t="shared" si="4"/>
        <v>0</v>
      </c>
      <c r="G135" s="20">
        <f t="shared" si="5"/>
        <v>0</v>
      </c>
      <c r="H135" s="28" t="s">
        <v>10</v>
      </c>
      <c r="I135" s="17">
        <v>101917</v>
      </c>
      <c r="L135" s="23"/>
      <c r="M135" s="23"/>
      <c r="T135" s="22"/>
    </row>
    <row r="136" spans="1:20" ht="26" x14ac:dyDescent="0.35">
      <c r="A136" s="17" t="s">
        <v>221</v>
      </c>
      <c r="B136" s="114" t="s">
        <v>222</v>
      </c>
      <c r="C136" s="17" t="s">
        <v>106</v>
      </c>
      <c r="D136" s="27">
        <v>2</v>
      </c>
      <c r="E136" s="19"/>
      <c r="F136" s="20">
        <f t="shared" si="4"/>
        <v>0</v>
      </c>
      <c r="G136" s="20">
        <f t="shared" si="5"/>
        <v>0</v>
      </c>
      <c r="H136" s="28" t="s">
        <v>10</v>
      </c>
      <c r="I136" s="17">
        <v>99620</v>
      </c>
      <c r="L136" s="23"/>
      <c r="M136" s="23"/>
      <c r="T136" s="22"/>
    </row>
    <row r="137" spans="1:20" ht="26" x14ac:dyDescent="0.35">
      <c r="A137" s="17" t="s">
        <v>223</v>
      </c>
      <c r="B137" s="114" t="s">
        <v>224</v>
      </c>
      <c r="C137" s="17" t="s">
        <v>20</v>
      </c>
      <c r="D137" s="27">
        <v>1</v>
      </c>
      <c r="E137" s="19"/>
      <c r="F137" s="20">
        <f t="shared" si="4"/>
        <v>0</v>
      </c>
      <c r="G137" s="20">
        <f t="shared" si="5"/>
        <v>0</v>
      </c>
      <c r="H137" s="28" t="s">
        <v>21</v>
      </c>
      <c r="I137" s="17" t="s">
        <v>225</v>
      </c>
      <c r="L137" s="23"/>
      <c r="M137" s="23"/>
      <c r="T137" s="22"/>
    </row>
    <row r="138" spans="1:20" ht="26" x14ac:dyDescent="0.35">
      <c r="A138" s="17" t="s">
        <v>226</v>
      </c>
      <c r="B138" s="114" t="s">
        <v>227</v>
      </c>
      <c r="C138" s="17" t="s">
        <v>20</v>
      </c>
      <c r="D138" s="27">
        <v>1</v>
      </c>
      <c r="E138" s="19"/>
      <c r="F138" s="20">
        <f t="shared" si="4"/>
        <v>0</v>
      </c>
      <c r="G138" s="20">
        <f t="shared" si="5"/>
        <v>0</v>
      </c>
      <c r="H138" s="28" t="s">
        <v>21</v>
      </c>
      <c r="I138" s="17" t="s">
        <v>228</v>
      </c>
      <c r="L138" s="23"/>
      <c r="M138" s="23"/>
      <c r="T138" s="22"/>
    </row>
    <row r="139" spans="1:20" x14ac:dyDescent="0.35">
      <c r="A139" s="17" t="s">
        <v>229</v>
      </c>
      <c r="B139" s="114" t="s">
        <v>230</v>
      </c>
      <c r="C139" s="17" t="s">
        <v>106</v>
      </c>
      <c r="D139" s="27">
        <v>1</v>
      </c>
      <c r="E139" s="19"/>
      <c r="F139" s="20">
        <f t="shared" si="4"/>
        <v>0</v>
      </c>
      <c r="G139" s="20">
        <f t="shared" si="5"/>
        <v>0</v>
      </c>
      <c r="H139" s="28" t="s">
        <v>10</v>
      </c>
      <c r="I139" s="17">
        <v>92637</v>
      </c>
      <c r="L139" s="23"/>
      <c r="M139" s="23"/>
      <c r="T139" s="22"/>
    </row>
    <row r="140" spans="1:20" ht="26" x14ac:dyDescent="0.35">
      <c r="A140" s="17" t="s">
        <v>231</v>
      </c>
      <c r="B140" s="114" t="s">
        <v>232</v>
      </c>
      <c r="C140" s="17" t="s">
        <v>20</v>
      </c>
      <c r="D140" s="27">
        <v>8</v>
      </c>
      <c r="E140" s="19"/>
      <c r="F140" s="20">
        <f t="shared" si="4"/>
        <v>0</v>
      </c>
      <c r="G140" s="20">
        <f t="shared" si="5"/>
        <v>0</v>
      </c>
      <c r="H140" s="28" t="s">
        <v>21</v>
      </c>
      <c r="I140" s="17" t="s">
        <v>86</v>
      </c>
      <c r="L140" s="23"/>
      <c r="M140" s="23"/>
      <c r="T140" s="22"/>
    </row>
    <row r="141" spans="1:20" ht="26" x14ac:dyDescent="0.35">
      <c r="A141" s="17" t="s">
        <v>233</v>
      </c>
      <c r="B141" s="114" t="s">
        <v>234</v>
      </c>
      <c r="C141" s="17" t="s">
        <v>106</v>
      </c>
      <c r="D141" s="27">
        <v>4</v>
      </c>
      <c r="E141" s="19"/>
      <c r="F141" s="20">
        <f t="shared" si="4"/>
        <v>0</v>
      </c>
      <c r="G141" s="20">
        <f t="shared" si="5"/>
        <v>0</v>
      </c>
      <c r="H141" s="28" t="s">
        <v>10</v>
      </c>
      <c r="I141" s="17">
        <v>92670</v>
      </c>
      <c r="L141" s="23"/>
      <c r="M141" s="23"/>
      <c r="T141" s="22"/>
    </row>
    <row r="142" spans="1:20" ht="26" x14ac:dyDescent="0.35">
      <c r="A142" s="17" t="s">
        <v>235</v>
      </c>
      <c r="B142" s="114" t="s">
        <v>236</v>
      </c>
      <c r="C142" s="17" t="s">
        <v>106</v>
      </c>
      <c r="D142" s="27">
        <v>2</v>
      </c>
      <c r="E142" s="19"/>
      <c r="F142" s="20">
        <f t="shared" si="4"/>
        <v>0</v>
      </c>
      <c r="G142" s="20">
        <f t="shared" si="5"/>
        <v>0</v>
      </c>
      <c r="H142" s="28" t="s">
        <v>10</v>
      </c>
      <c r="I142" s="17">
        <v>94492</v>
      </c>
      <c r="L142" s="23"/>
      <c r="M142" s="23"/>
      <c r="T142" s="22"/>
    </row>
    <row r="143" spans="1:20" x14ac:dyDescent="0.35">
      <c r="A143" s="17" t="s">
        <v>237</v>
      </c>
      <c r="B143" s="114" t="s">
        <v>238</v>
      </c>
      <c r="C143" s="17" t="s">
        <v>106</v>
      </c>
      <c r="D143" s="27">
        <v>1</v>
      </c>
      <c r="E143" s="19"/>
      <c r="F143" s="20">
        <f t="shared" si="4"/>
        <v>0</v>
      </c>
      <c r="G143" s="20">
        <f t="shared" si="5"/>
        <v>0</v>
      </c>
      <c r="H143" s="28" t="s">
        <v>10</v>
      </c>
      <c r="I143" s="17">
        <v>94694</v>
      </c>
      <c r="L143" s="23"/>
      <c r="M143" s="23"/>
      <c r="T143" s="22"/>
    </row>
    <row r="144" spans="1:20" x14ac:dyDescent="0.35">
      <c r="A144" s="17" t="s">
        <v>239</v>
      </c>
      <c r="B144" s="114" t="s">
        <v>240</v>
      </c>
      <c r="C144" s="17" t="s">
        <v>107</v>
      </c>
      <c r="D144" s="27">
        <v>9</v>
      </c>
      <c r="E144" s="19"/>
      <c r="F144" s="20">
        <f t="shared" si="4"/>
        <v>0</v>
      </c>
      <c r="G144" s="20">
        <f t="shared" si="5"/>
        <v>0</v>
      </c>
      <c r="H144" s="28" t="s">
        <v>10</v>
      </c>
      <c r="I144" s="17">
        <v>103979</v>
      </c>
      <c r="L144" s="23"/>
      <c r="M144" s="23"/>
      <c r="T144" s="22"/>
    </row>
    <row r="145" spans="1:21" x14ac:dyDescent="0.35">
      <c r="A145" s="17" t="s">
        <v>241</v>
      </c>
      <c r="B145" s="114" t="s">
        <v>242</v>
      </c>
      <c r="C145" s="17" t="s">
        <v>106</v>
      </c>
      <c r="D145" s="27">
        <v>3</v>
      </c>
      <c r="E145" s="19"/>
      <c r="F145" s="20">
        <f t="shared" si="4"/>
        <v>0</v>
      </c>
      <c r="G145" s="20">
        <f t="shared" si="5"/>
        <v>0</v>
      </c>
      <c r="H145" s="28" t="s">
        <v>10</v>
      </c>
      <c r="I145" s="17">
        <v>94679</v>
      </c>
      <c r="L145" s="23"/>
      <c r="M145" s="23"/>
      <c r="T145" s="22"/>
    </row>
    <row r="146" spans="1:21" ht="26" x14ac:dyDescent="0.35">
      <c r="A146" s="17" t="s">
        <v>243</v>
      </c>
      <c r="B146" s="114" t="s">
        <v>244</v>
      </c>
      <c r="C146" s="17" t="s">
        <v>20</v>
      </c>
      <c r="D146" s="27">
        <v>1</v>
      </c>
      <c r="E146" s="19"/>
      <c r="F146" s="20">
        <f t="shared" si="4"/>
        <v>0</v>
      </c>
      <c r="G146" s="20">
        <f t="shared" si="5"/>
        <v>0</v>
      </c>
      <c r="H146" s="28" t="s">
        <v>21</v>
      </c>
      <c r="I146" s="17" t="s">
        <v>245</v>
      </c>
      <c r="L146" s="23"/>
      <c r="M146" s="23"/>
      <c r="T146" s="22"/>
    </row>
    <row r="147" spans="1:21" x14ac:dyDescent="0.35">
      <c r="A147" s="44"/>
      <c r="B147" s="119"/>
      <c r="C147" s="44"/>
      <c r="D147" s="44"/>
      <c r="E147" s="44"/>
      <c r="F147" s="20">
        <f t="shared" si="4"/>
        <v>0</v>
      </c>
      <c r="G147" s="20">
        <f t="shared" si="5"/>
        <v>0</v>
      </c>
      <c r="H147" s="44"/>
      <c r="I147" s="126"/>
      <c r="L147" s="23"/>
      <c r="M147" s="23"/>
      <c r="T147" s="22"/>
    </row>
    <row r="148" spans="1:21" x14ac:dyDescent="0.35">
      <c r="A148" s="45">
        <v>10</v>
      </c>
      <c r="B148" s="115" t="s">
        <v>89</v>
      </c>
      <c r="C148" s="9"/>
      <c r="D148" s="98"/>
      <c r="E148" s="9"/>
      <c r="F148" s="20">
        <f t="shared" si="4"/>
        <v>0</v>
      </c>
      <c r="G148" s="20">
        <f t="shared" si="5"/>
        <v>0</v>
      </c>
      <c r="H148" s="9"/>
      <c r="I148" s="9"/>
      <c r="L148" s="23"/>
      <c r="M148" s="23"/>
      <c r="T148" s="22"/>
    </row>
    <row r="149" spans="1:21" x14ac:dyDescent="0.35">
      <c r="A149" s="17" t="s">
        <v>246</v>
      </c>
      <c r="B149" s="114" t="s">
        <v>91</v>
      </c>
      <c r="C149" s="17" t="s">
        <v>108</v>
      </c>
      <c r="D149" s="27">
        <v>798</v>
      </c>
      <c r="E149" s="19"/>
      <c r="F149" s="20">
        <f t="shared" si="4"/>
        <v>0</v>
      </c>
      <c r="G149" s="20">
        <f t="shared" si="5"/>
        <v>0</v>
      </c>
      <c r="H149" s="28" t="s">
        <v>10</v>
      </c>
      <c r="I149" s="17">
        <v>99802</v>
      </c>
      <c r="L149" s="23"/>
      <c r="M149" s="23"/>
      <c r="T149" s="22"/>
    </row>
    <row r="150" spans="1:21" ht="26" x14ac:dyDescent="0.35">
      <c r="A150" s="17" t="s">
        <v>247</v>
      </c>
      <c r="B150" s="114" t="s">
        <v>93</v>
      </c>
      <c r="C150" s="17" t="s">
        <v>94</v>
      </c>
      <c r="D150" s="27">
        <v>2</v>
      </c>
      <c r="E150" s="19"/>
      <c r="F150" s="20">
        <f t="shared" si="4"/>
        <v>0</v>
      </c>
      <c r="G150" s="20">
        <f t="shared" si="5"/>
        <v>0</v>
      </c>
      <c r="H150" s="28" t="s">
        <v>95</v>
      </c>
      <c r="I150" s="17" t="s">
        <v>255</v>
      </c>
      <c r="L150" s="23"/>
      <c r="M150" s="23"/>
      <c r="T150" s="22"/>
    </row>
    <row r="151" spans="1:21" x14ac:dyDescent="0.35">
      <c r="A151" s="17" t="s">
        <v>248</v>
      </c>
      <c r="B151" s="114" t="s">
        <v>98</v>
      </c>
      <c r="C151" s="17" t="s">
        <v>20</v>
      </c>
      <c r="D151" s="27">
        <v>1</v>
      </c>
      <c r="E151" s="19"/>
      <c r="F151" s="20">
        <f t="shared" si="4"/>
        <v>0</v>
      </c>
      <c r="G151" s="20">
        <f t="shared" si="5"/>
        <v>0</v>
      </c>
      <c r="H151" s="28" t="s">
        <v>95</v>
      </c>
      <c r="I151" s="17" t="s">
        <v>256</v>
      </c>
      <c r="L151" s="23"/>
      <c r="M151" s="23"/>
      <c r="T151" s="22"/>
    </row>
    <row r="152" spans="1:21" x14ac:dyDescent="0.35">
      <c r="A152" s="17" t="s">
        <v>249</v>
      </c>
      <c r="B152" s="114" t="s">
        <v>100</v>
      </c>
      <c r="C152" s="17" t="s">
        <v>20</v>
      </c>
      <c r="D152" s="27">
        <v>1</v>
      </c>
      <c r="E152" s="19"/>
      <c r="F152" s="20">
        <f t="shared" si="4"/>
        <v>0</v>
      </c>
      <c r="G152" s="20">
        <f t="shared" si="5"/>
        <v>0</v>
      </c>
      <c r="H152" s="28" t="s">
        <v>95</v>
      </c>
      <c r="I152" s="17" t="s">
        <v>257</v>
      </c>
      <c r="L152" s="23"/>
      <c r="M152" s="23"/>
      <c r="T152" s="22"/>
    </row>
    <row r="153" spans="1:21" x14ac:dyDescent="0.35">
      <c r="A153" s="17" t="s">
        <v>250</v>
      </c>
      <c r="B153" s="114" t="s">
        <v>102</v>
      </c>
      <c r="C153" s="17" t="s">
        <v>103</v>
      </c>
      <c r="D153" s="27">
        <v>798</v>
      </c>
      <c r="E153" s="19"/>
      <c r="F153" s="20">
        <f t="shared" si="4"/>
        <v>0</v>
      </c>
      <c r="G153" s="20">
        <f t="shared" si="5"/>
        <v>0</v>
      </c>
      <c r="H153" s="28" t="s">
        <v>95</v>
      </c>
      <c r="I153" s="17" t="s">
        <v>96</v>
      </c>
      <c r="L153" s="23"/>
      <c r="M153" s="23"/>
      <c r="T153" s="22"/>
    </row>
    <row r="154" spans="1:21" ht="15.5" x14ac:dyDescent="0.35">
      <c r="A154" s="99"/>
      <c r="B154" s="100" t="s">
        <v>251</v>
      </c>
      <c r="C154" s="101"/>
      <c r="D154" s="102"/>
      <c r="E154" s="52"/>
      <c r="F154" s="106">
        <f>SUM(F58:F153)</f>
        <v>0</v>
      </c>
      <c r="G154" s="132">
        <f>SUM(G58:G153)</f>
        <v>0</v>
      </c>
      <c r="H154" s="133"/>
      <c r="I154" s="134"/>
      <c r="L154" s="152"/>
      <c r="M154" s="152"/>
      <c r="N154" s="150"/>
      <c r="O154" s="150"/>
      <c r="P154" s="150"/>
      <c r="Q154" s="150"/>
      <c r="R154" s="150"/>
      <c r="S154" s="150"/>
      <c r="T154" s="153"/>
      <c r="U154" s="150"/>
    </row>
    <row r="155" spans="1:21" ht="15.5" x14ac:dyDescent="0.35">
      <c r="A155" s="103"/>
      <c r="B155" s="104" t="s">
        <v>252</v>
      </c>
      <c r="C155" s="7"/>
      <c r="D155" s="53"/>
      <c r="E155" s="105"/>
      <c r="F155" s="106">
        <f>F55+F154</f>
        <v>0</v>
      </c>
      <c r="G155" s="132">
        <f>G55+G154</f>
        <v>0</v>
      </c>
      <c r="H155" s="135"/>
      <c r="I155" s="136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</row>
    <row r="156" spans="1:21" x14ac:dyDescent="0.35">
      <c r="F156" s="140"/>
      <c r="G156" s="140"/>
      <c r="H156" s="14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</row>
    <row r="157" spans="1:21" x14ac:dyDescent="0.35">
      <c r="F157" s="140"/>
      <c r="G157" s="140"/>
      <c r="H157" s="140"/>
    </row>
    <row r="158" spans="1:21" ht="18.5" x14ac:dyDescent="0.45">
      <c r="F158" s="129"/>
      <c r="G158" s="130"/>
      <c r="H158" s="131"/>
    </row>
  </sheetData>
  <mergeCells count="4">
    <mergeCell ref="A5:I5"/>
    <mergeCell ref="A56:I56"/>
    <mergeCell ref="A3:I3"/>
    <mergeCell ref="F156:H157"/>
  </mergeCells>
  <conditionalFormatting sqref="A68:A72 H103:I103 I104:I105">
    <cfRule type="containsBlanks" dxfId="5" priority="1">
      <formula>LEN(TRIM(A68))=0</formula>
    </cfRule>
  </conditionalFormatting>
  <conditionalFormatting sqref="B50:B54">
    <cfRule type="containsBlanks" dxfId="4" priority="5">
      <formula>LEN(TRIM(B50))=0</formula>
    </cfRule>
  </conditionalFormatting>
  <conditionalFormatting sqref="B149:B153">
    <cfRule type="containsBlanks" dxfId="3" priority="3">
      <formula>LEN(TRIM(B149))=0</formula>
    </cfRule>
  </conditionalFormatting>
  <conditionalFormatting sqref="I51:I54">
    <cfRule type="containsBlanks" dxfId="2" priority="6">
      <formula>LEN(TRIM(I51))=0</formula>
    </cfRule>
  </conditionalFormatting>
  <conditionalFormatting sqref="I99:I102">
    <cfRule type="containsBlanks" dxfId="1" priority="2">
      <formula>LEN(TRIM(I99))=0</formula>
    </cfRule>
  </conditionalFormatting>
  <conditionalFormatting sqref="I150:I153">
    <cfRule type="containsBlanks" dxfId="0" priority="4">
      <formula>LEN(TRIM(I150))=0</formula>
    </cfRule>
  </conditionalFormatting>
  <pageMargins left="0.51181102362204722" right="0.51181102362204722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2026-03-12T18:43:59Z</cp:lastPrinted>
  <dcterms:created xsi:type="dcterms:W3CDTF">2026-03-12T14:07:40Z</dcterms:created>
  <dcterms:modified xsi:type="dcterms:W3CDTF">2026-03-12T20:51:53Z</dcterms:modified>
</cp:coreProperties>
</file>